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2\"/>
    </mc:Choice>
  </mc:AlternateContent>
  <xr:revisionPtr revIDLastSave="0" documentId="13_ncr:1_{E66145EB-EA77-4720-9E50-2C67F5384ECD}" xr6:coauthVersionLast="47" xr6:coauthVersionMax="47" xr10:uidLastSave="{00000000-0000-0000-0000-000000000000}"/>
  <workbookProtection workbookAlgorithmName="SHA-512" workbookHashValue="jkxlZJ42d1kziANnY4MupLhr25ajVnoOHnaB6jbJcjHnwOGbGh7BrfXNWuxPC5stGlFUKbpn34EWwmJkz4JxGg==" workbookSaltValue="XbNfSW3i5GCmXMClx5ztoA==" workbookSpinCount="100000" lockStructure="1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'DC16'!$A$1:$K$55</definedName>
    <definedName name="_xlnm.Print_Area" localSheetId="11">'DC18'!$A$1:$K$55</definedName>
    <definedName name="_xlnm.Print_Area" localSheetId="18">'DC19'!$A$1:$K$55</definedName>
    <definedName name="_xlnm.Print_Area" localSheetId="23">'DC20'!$A$1:$K$55</definedName>
    <definedName name="_xlnm.Print_Area" localSheetId="2">'FS161'!$A$1:$K$55</definedName>
    <definedName name="_xlnm.Print_Area" localSheetId="3">'FS162'!$A$1:$K$55</definedName>
    <definedName name="_xlnm.Print_Area" localSheetId="4">'FS163'!$A$1:$K$55</definedName>
    <definedName name="_xlnm.Print_Area" localSheetId="6">'FS181'!$A$1:$K$55</definedName>
    <definedName name="_xlnm.Print_Area" localSheetId="7">'FS182'!$A$1:$K$55</definedName>
    <definedName name="_xlnm.Print_Area" localSheetId="8">'FS183'!$A$1:$K$55</definedName>
    <definedName name="_xlnm.Print_Area" localSheetId="9">'FS184'!$A$1:$K$55</definedName>
    <definedName name="_xlnm.Print_Area" localSheetId="10">'FS185'!$A$1:$K$55</definedName>
    <definedName name="_xlnm.Print_Area" localSheetId="12">'FS191'!$A$1:$K$55</definedName>
    <definedName name="_xlnm.Print_Area" localSheetId="13">'FS192'!$A$1:$K$55</definedName>
    <definedName name="_xlnm.Print_Area" localSheetId="14">'FS193'!$A$1:$K$55</definedName>
    <definedName name="_xlnm.Print_Area" localSheetId="15">'FS194'!$A$1:$K$55</definedName>
    <definedName name="_xlnm.Print_Area" localSheetId="16">'FS195'!$A$1:$K$55</definedName>
    <definedName name="_xlnm.Print_Area" localSheetId="17">'FS196'!$A$1:$K$55</definedName>
    <definedName name="_xlnm.Print_Area" localSheetId="19">'FS201'!$A$1:$K$55</definedName>
    <definedName name="_xlnm.Print_Area" localSheetId="20">'FS203'!$A$1:$K$55</definedName>
    <definedName name="_xlnm.Print_Area" localSheetId="21">'FS204'!$A$1:$K$55</definedName>
    <definedName name="_xlnm.Print_Area" localSheetId="22">'FS205'!$A$1:$K$55</definedName>
    <definedName name="_xlnm.Print_Area" localSheetId="1">MAN!$A$1:$K$55</definedName>
    <definedName name="_xlnm.Print_Area" localSheetId="0">Summary!$A$1:$K$55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8" i="4" l="1"/>
  <c r="I48" i="11"/>
  <c r="H48" i="18"/>
  <c r="G48" i="1"/>
  <c r="K42" i="2"/>
  <c r="J42" i="2"/>
  <c r="I42" i="2"/>
  <c r="H42" i="2"/>
  <c r="G42" i="2"/>
  <c r="F42" i="2"/>
  <c r="E42" i="2"/>
  <c r="D42" i="2"/>
  <c r="C42" i="2"/>
  <c r="K42" i="3"/>
  <c r="J42" i="3"/>
  <c r="I42" i="3"/>
  <c r="H42" i="3"/>
  <c r="G42" i="3"/>
  <c r="F42" i="3"/>
  <c r="E42" i="3"/>
  <c r="D42" i="3"/>
  <c r="C42" i="3"/>
  <c r="K42" i="4"/>
  <c r="J42" i="4"/>
  <c r="I42" i="4"/>
  <c r="H42" i="4"/>
  <c r="G42" i="4"/>
  <c r="F42" i="4"/>
  <c r="E42" i="4"/>
  <c r="D42" i="4"/>
  <c r="C42" i="4"/>
  <c r="K42" i="5"/>
  <c r="J42" i="5"/>
  <c r="I42" i="5"/>
  <c r="H42" i="5"/>
  <c r="G42" i="5"/>
  <c r="F42" i="5"/>
  <c r="E42" i="5"/>
  <c r="D42" i="5"/>
  <c r="C42" i="5"/>
  <c r="K42" i="6"/>
  <c r="J42" i="6"/>
  <c r="I42" i="6"/>
  <c r="H42" i="6"/>
  <c r="G42" i="6"/>
  <c r="F42" i="6"/>
  <c r="E42" i="6"/>
  <c r="D42" i="6"/>
  <c r="C42" i="6"/>
  <c r="K42" i="7"/>
  <c r="J42" i="7"/>
  <c r="I42" i="7"/>
  <c r="H42" i="7"/>
  <c r="G42" i="7"/>
  <c r="F42" i="7"/>
  <c r="E42" i="7"/>
  <c r="D42" i="7"/>
  <c r="C42" i="7"/>
  <c r="K42" i="8"/>
  <c r="J42" i="8"/>
  <c r="I42" i="8"/>
  <c r="H42" i="8"/>
  <c r="G42" i="8"/>
  <c r="F42" i="8"/>
  <c r="E42" i="8"/>
  <c r="D42" i="8"/>
  <c r="C42" i="8"/>
  <c r="K42" i="9"/>
  <c r="J42" i="9"/>
  <c r="I42" i="9"/>
  <c r="H42" i="9"/>
  <c r="G42" i="9"/>
  <c r="F42" i="9"/>
  <c r="E42" i="9"/>
  <c r="D42" i="9"/>
  <c r="C42" i="9"/>
  <c r="K42" i="10"/>
  <c r="J42" i="10"/>
  <c r="I42" i="10"/>
  <c r="H42" i="10"/>
  <c r="G42" i="10"/>
  <c r="F42" i="10"/>
  <c r="E42" i="10"/>
  <c r="D42" i="10"/>
  <c r="C42" i="10"/>
  <c r="K42" i="11"/>
  <c r="J42" i="11"/>
  <c r="I42" i="11"/>
  <c r="H42" i="11"/>
  <c r="G42" i="11"/>
  <c r="F42" i="11"/>
  <c r="E42" i="11"/>
  <c r="D42" i="11"/>
  <c r="C42" i="11"/>
  <c r="K42" i="12"/>
  <c r="J42" i="12"/>
  <c r="I42" i="12"/>
  <c r="H42" i="12"/>
  <c r="G42" i="12"/>
  <c r="F42" i="12"/>
  <c r="E42" i="12"/>
  <c r="D42" i="12"/>
  <c r="C42" i="12"/>
  <c r="K42" i="13"/>
  <c r="J42" i="13"/>
  <c r="I42" i="13"/>
  <c r="H42" i="13"/>
  <c r="G42" i="13"/>
  <c r="F42" i="13"/>
  <c r="E42" i="13"/>
  <c r="D42" i="13"/>
  <c r="C42" i="13"/>
  <c r="K42" i="14"/>
  <c r="J42" i="14"/>
  <c r="I42" i="14"/>
  <c r="H42" i="14"/>
  <c r="G42" i="14"/>
  <c r="F42" i="14"/>
  <c r="E42" i="14"/>
  <c r="D42" i="14"/>
  <c r="C42" i="14"/>
  <c r="K42" i="15"/>
  <c r="J42" i="15"/>
  <c r="I42" i="15"/>
  <c r="H42" i="15"/>
  <c r="G42" i="15"/>
  <c r="F42" i="15"/>
  <c r="E42" i="15"/>
  <c r="D42" i="15"/>
  <c r="C42" i="15"/>
  <c r="K42" i="16"/>
  <c r="J42" i="16"/>
  <c r="I42" i="16"/>
  <c r="H42" i="16"/>
  <c r="G42" i="16"/>
  <c r="F42" i="16"/>
  <c r="E42" i="16"/>
  <c r="D42" i="16"/>
  <c r="C42" i="16"/>
  <c r="K42" i="17"/>
  <c r="J42" i="17"/>
  <c r="I42" i="17"/>
  <c r="H42" i="17"/>
  <c r="G42" i="17"/>
  <c r="F42" i="17"/>
  <c r="E42" i="17"/>
  <c r="D42" i="17"/>
  <c r="C42" i="17"/>
  <c r="K42" i="18"/>
  <c r="J42" i="18"/>
  <c r="I42" i="18"/>
  <c r="H42" i="18"/>
  <c r="G42" i="18"/>
  <c r="F42" i="18"/>
  <c r="E42" i="18"/>
  <c r="D42" i="18"/>
  <c r="C42" i="18"/>
  <c r="K42" i="19"/>
  <c r="J42" i="19"/>
  <c r="I42" i="19"/>
  <c r="H42" i="19"/>
  <c r="G42" i="19"/>
  <c r="F42" i="19"/>
  <c r="E42" i="19"/>
  <c r="D42" i="19"/>
  <c r="C42" i="19"/>
  <c r="K42" i="20"/>
  <c r="J42" i="20"/>
  <c r="I42" i="20"/>
  <c r="H42" i="20"/>
  <c r="G42" i="20"/>
  <c r="F42" i="20"/>
  <c r="E42" i="20"/>
  <c r="D42" i="20"/>
  <c r="C42" i="20"/>
  <c r="K42" i="21"/>
  <c r="J42" i="21"/>
  <c r="I42" i="21"/>
  <c r="H42" i="21"/>
  <c r="G42" i="21"/>
  <c r="F42" i="21"/>
  <c r="E42" i="21"/>
  <c r="D42" i="21"/>
  <c r="C42" i="21"/>
  <c r="K42" i="22"/>
  <c r="J42" i="22"/>
  <c r="I42" i="22"/>
  <c r="H42" i="22"/>
  <c r="G42" i="22"/>
  <c r="F42" i="22"/>
  <c r="E42" i="22"/>
  <c r="D42" i="22"/>
  <c r="C42" i="22"/>
  <c r="K42" i="23"/>
  <c r="J42" i="23"/>
  <c r="I42" i="23"/>
  <c r="H42" i="23"/>
  <c r="G42" i="23"/>
  <c r="F42" i="23"/>
  <c r="E42" i="23"/>
  <c r="D42" i="23"/>
  <c r="C42" i="23"/>
  <c r="K42" i="24"/>
  <c r="J42" i="24"/>
  <c r="I42" i="24"/>
  <c r="H42" i="24"/>
  <c r="G42" i="24"/>
  <c r="F42" i="24"/>
  <c r="E42" i="24"/>
  <c r="D42" i="24"/>
  <c r="C42" i="24"/>
  <c r="K42" i="1"/>
  <c r="J42" i="1"/>
  <c r="I42" i="1"/>
  <c r="H42" i="1"/>
  <c r="G42" i="1"/>
  <c r="F42" i="1"/>
  <c r="E42" i="1"/>
  <c r="D42" i="1"/>
  <c r="C42" i="1"/>
  <c r="K38" i="2"/>
  <c r="J38" i="2"/>
  <c r="I38" i="2"/>
  <c r="H38" i="2"/>
  <c r="G38" i="2"/>
  <c r="F38" i="2"/>
  <c r="E38" i="2"/>
  <c r="D38" i="2"/>
  <c r="C38" i="2"/>
  <c r="K38" i="3"/>
  <c r="J38" i="3"/>
  <c r="I38" i="3"/>
  <c r="H38" i="3"/>
  <c r="G38" i="3"/>
  <c r="F38" i="3"/>
  <c r="E38" i="3"/>
  <c r="D38" i="3"/>
  <c r="C38" i="3"/>
  <c r="K38" i="4"/>
  <c r="J38" i="4"/>
  <c r="I38" i="4"/>
  <c r="H38" i="4"/>
  <c r="G38" i="4"/>
  <c r="F38" i="4"/>
  <c r="E38" i="4"/>
  <c r="D38" i="4"/>
  <c r="C38" i="4"/>
  <c r="K38" i="5"/>
  <c r="J38" i="5"/>
  <c r="I38" i="5"/>
  <c r="H38" i="5"/>
  <c r="G38" i="5"/>
  <c r="F38" i="5"/>
  <c r="E38" i="5"/>
  <c r="D38" i="5"/>
  <c r="C38" i="5"/>
  <c r="K38" i="6"/>
  <c r="J38" i="6"/>
  <c r="I38" i="6"/>
  <c r="H38" i="6"/>
  <c r="G38" i="6"/>
  <c r="F38" i="6"/>
  <c r="E38" i="6"/>
  <c r="D38" i="6"/>
  <c r="C38" i="6"/>
  <c r="K38" i="7"/>
  <c r="J38" i="7"/>
  <c r="I38" i="7"/>
  <c r="H38" i="7"/>
  <c r="G38" i="7"/>
  <c r="F38" i="7"/>
  <c r="E38" i="7"/>
  <c r="D38" i="7"/>
  <c r="C38" i="7"/>
  <c r="K38" i="8"/>
  <c r="J38" i="8"/>
  <c r="I38" i="8"/>
  <c r="H38" i="8"/>
  <c r="G38" i="8"/>
  <c r="F38" i="8"/>
  <c r="E38" i="8"/>
  <c r="D38" i="8"/>
  <c r="C38" i="8"/>
  <c r="K38" i="9"/>
  <c r="J38" i="9"/>
  <c r="I38" i="9"/>
  <c r="H38" i="9"/>
  <c r="G38" i="9"/>
  <c r="F38" i="9"/>
  <c r="E38" i="9"/>
  <c r="D38" i="9"/>
  <c r="C38" i="9"/>
  <c r="K38" i="10"/>
  <c r="J38" i="10"/>
  <c r="I38" i="10"/>
  <c r="H38" i="10"/>
  <c r="G38" i="10"/>
  <c r="F38" i="10"/>
  <c r="E38" i="10"/>
  <c r="D38" i="10"/>
  <c r="C38" i="10"/>
  <c r="K38" i="11"/>
  <c r="J38" i="11"/>
  <c r="I38" i="11"/>
  <c r="H38" i="11"/>
  <c r="G38" i="11"/>
  <c r="F38" i="11"/>
  <c r="E38" i="11"/>
  <c r="D38" i="11"/>
  <c r="C38" i="11"/>
  <c r="K38" i="12"/>
  <c r="J38" i="12"/>
  <c r="I38" i="12"/>
  <c r="H38" i="12"/>
  <c r="G38" i="12"/>
  <c r="F38" i="12"/>
  <c r="E38" i="12"/>
  <c r="D38" i="12"/>
  <c r="C38" i="12"/>
  <c r="K38" i="13"/>
  <c r="J38" i="13"/>
  <c r="I38" i="13"/>
  <c r="H38" i="13"/>
  <c r="G38" i="13"/>
  <c r="F38" i="13"/>
  <c r="E38" i="13"/>
  <c r="D38" i="13"/>
  <c r="C38" i="13"/>
  <c r="K38" i="14"/>
  <c r="J38" i="14"/>
  <c r="I38" i="14"/>
  <c r="H38" i="14"/>
  <c r="G38" i="14"/>
  <c r="F38" i="14"/>
  <c r="E38" i="14"/>
  <c r="D38" i="14"/>
  <c r="C38" i="14"/>
  <c r="K38" i="15"/>
  <c r="J38" i="15"/>
  <c r="I38" i="15"/>
  <c r="H38" i="15"/>
  <c r="G38" i="15"/>
  <c r="F38" i="15"/>
  <c r="E38" i="15"/>
  <c r="D38" i="15"/>
  <c r="C38" i="15"/>
  <c r="K38" i="16"/>
  <c r="J38" i="16"/>
  <c r="I38" i="16"/>
  <c r="H38" i="16"/>
  <c r="G38" i="16"/>
  <c r="F38" i="16"/>
  <c r="E38" i="16"/>
  <c r="D38" i="16"/>
  <c r="C38" i="16"/>
  <c r="K38" i="17"/>
  <c r="J38" i="17"/>
  <c r="I38" i="17"/>
  <c r="H38" i="17"/>
  <c r="G38" i="17"/>
  <c r="F38" i="17"/>
  <c r="E38" i="17"/>
  <c r="D38" i="17"/>
  <c r="C38" i="17"/>
  <c r="K38" i="18"/>
  <c r="J38" i="18"/>
  <c r="I38" i="18"/>
  <c r="H38" i="18"/>
  <c r="G38" i="18"/>
  <c r="F38" i="18"/>
  <c r="E38" i="18"/>
  <c r="D38" i="18"/>
  <c r="C38" i="18"/>
  <c r="K38" i="19"/>
  <c r="J38" i="19"/>
  <c r="I38" i="19"/>
  <c r="H38" i="19"/>
  <c r="G38" i="19"/>
  <c r="F38" i="19"/>
  <c r="E38" i="19"/>
  <c r="D38" i="19"/>
  <c r="C38" i="19"/>
  <c r="K38" i="20"/>
  <c r="J38" i="20"/>
  <c r="I38" i="20"/>
  <c r="H38" i="20"/>
  <c r="G38" i="20"/>
  <c r="F38" i="20"/>
  <c r="E38" i="20"/>
  <c r="D38" i="20"/>
  <c r="C38" i="20"/>
  <c r="K38" i="21"/>
  <c r="J38" i="21"/>
  <c r="I38" i="21"/>
  <c r="H38" i="21"/>
  <c r="G38" i="21"/>
  <c r="F38" i="21"/>
  <c r="E38" i="21"/>
  <c r="D38" i="21"/>
  <c r="C38" i="21"/>
  <c r="K38" i="22"/>
  <c r="J38" i="22"/>
  <c r="I38" i="22"/>
  <c r="H38" i="22"/>
  <c r="G38" i="22"/>
  <c r="F38" i="22"/>
  <c r="E38" i="22"/>
  <c r="D38" i="22"/>
  <c r="C38" i="22"/>
  <c r="K38" i="23"/>
  <c r="J38" i="23"/>
  <c r="I38" i="23"/>
  <c r="H38" i="23"/>
  <c r="G38" i="23"/>
  <c r="F38" i="23"/>
  <c r="E38" i="23"/>
  <c r="D38" i="23"/>
  <c r="C38" i="23"/>
  <c r="K38" i="24"/>
  <c r="J38" i="24"/>
  <c r="I38" i="24"/>
  <c r="H38" i="24"/>
  <c r="G38" i="24"/>
  <c r="F38" i="24"/>
  <c r="E38" i="24"/>
  <c r="D38" i="24"/>
  <c r="C38" i="24"/>
  <c r="K38" i="1"/>
  <c r="J38" i="1"/>
  <c r="I38" i="1"/>
  <c r="H38" i="1"/>
  <c r="G38" i="1"/>
  <c r="F38" i="1"/>
  <c r="E38" i="1"/>
  <c r="D38" i="1"/>
  <c r="C38" i="1"/>
  <c r="K32" i="2"/>
  <c r="J32" i="2"/>
  <c r="I32" i="2"/>
  <c r="H32" i="2"/>
  <c r="G32" i="2"/>
  <c r="F32" i="2"/>
  <c r="E32" i="2"/>
  <c r="D32" i="2"/>
  <c r="C32" i="2"/>
  <c r="K32" i="3"/>
  <c r="J32" i="3"/>
  <c r="I32" i="3"/>
  <c r="H32" i="3"/>
  <c r="G32" i="3"/>
  <c r="F32" i="3"/>
  <c r="E32" i="3"/>
  <c r="D32" i="3"/>
  <c r="C32" i="3"/>
  <c r="K32" i="4"/>
  <c r="J32" i="4"/>
  <c r="I32" i="4"/>
  <c r="H32" i="4"/>
  <c r="G32" i="4"/>
  <c r="F32" i="4"/>
  <c r="E32" i="4"/>
  <c r="D32" i="4"/>
  <c r="C32" i="4"/>
  <c r="K32" i="5"/>
  <c r="J32" i="5"/>
  <c r="I32" i="5"/>
  <c r="H32" i="5"/>
  <c r="G32" i="5"/>
  <c r="F32" i="5"/>
  <c r="E32" i="5"/>
  <c r="D32" i="5"/>
  <c r="C32" i="5"/>
  <c r="K32" i="6"/>
  <c r="J32" i="6"/>
  <c r="I32" i="6"/>
  <c r="H32" i="6"/>
  <c r="G32" i="6"/>
  <c r="F32" i="6"/>
  <c r="E32" i="6"/>
  <c r="D32" i="6"/>
  <c r="C32" i="6"/>
  <c r="K32" i="7"/>
  <c r="J32" i="7"/>
  <c r="I32" i="7"/>
  <c r="H32" i="7"/>
  <c r="G32" i="7"/>
  <c r="F32" i="7"/>
  <c r="E32" i="7"/>
  <c r="D32" i="7"/>
  <c r="C32" i="7"/>
  <c r="K32" i="8"/>
  <c r="J32" i="8"/>
  <c r="I32" i="8"/>
  <c r="H32" i="8"/>
  <c r="G32" i="8"/>
  <c r="F32" i="8"/>
  <c r="E32" i="8"/>
  <c r="D32" i="8"/>
  <c r="C32" i="8"/>
  <c r="K32" i="9"/>
  <c r="J32" i="9"/>
  <c r="I32" i="9"/>
  <c r="H32" i="9"/>
  <c r="G32" i="9"/>
  <c r="F32" i="9"/>
  <c r="E32" i="9"/>
  <c r="D32" i="9"/>
  <c r="C32" i="9"/>
  <c r="K32" i="10"/>
  <c r="J32" i="10"/>
  <c r="I32" i="10"/>
  <c r="H32" i="10"/>
  <c r="G32" i="10"/>
  <c r="F32" i="10"/>
  <c r="E32" i="10"/>
  <c r="D32" i="10"/>
  <c r="C32" i="10"/>
  <c r="K32" i="11"/>
  <c r="J32" i="11"/>
  <c r="I32" i="11"/>
  <c r="H32" i="11"/>
  <c r="G32" i="11"/>
  <c r="F32" i="11"/>
  <c r="E32" i="11"/>
  <c r="D32" i="11"/>
  <c r="C32" i="11"/>
  <c r="K32" i="12"/>
  <c r="J32" i="12"/>
  <c r="I32" i="12"/>
  <c r="H32" i="12"/>
  <c r="G32" i="12"/>
  <c r="F32" i="12"/>
  <c r="E32" i="12"/>
  <c r="D32" i="12"/>
  <c r="C32" i="12"/>
  <c r="K32" i="13"/>
  <c r="J32" i="13"/>
  <c r="I32" i="13"/>
  <c r="H32" i="13"/>
  <c r="G32" i="13"/>
  <c r="F32" i="13"/>
  <c r="E32" i="13"/>
  <c r="D32" i="13"/>
  <c r="C32" i="13"/>
  <c r="K32" i="14"/>
  <c r="J32" i="14"/>
  <c r="I32" i="14"/>
  <c r="H32" i="14"/>
  <c r="G32" i="14"/>
  <c r="F32" i="14"/>
  <c r="E32" i="14"/>
  <c r="D32" i="14"/>
  <c r="C32" i="14"/>
  <c r="K32" i="15"/>
  <c r="J32" i="15"/>
  <c r="I32" i="15"/>
  <c r="H32" i="15"/>
  <c r="G32" i="15"/>
  <c r="F32" i="15"/>
  <c r="E32" i="15"/>
  <c r="D32" i="15"/>
  <c r="C32" i="15"/>
  <c r="K32" i="16"/>
  <c r="J32" i="16"/>
  <c r="I32" i="16"/>
  <c r="H32" i="16"/>
  <c r="G32" i="16"/>
  <c r="F32" i="16"/>
  <c r="E32" i="16"/>
  <c r="D32" i="16"/>
  <c r="C32" i="16"/>
  <c r="K32" i="17"/>
  <c r="J32" i="17"/>
  <c r="I32" i="17"/>
  <c r="H32" i="17"/>
  <c r="G32" i="17"/>
  <c r="F32" i="17"/>
  <c r="E32" i="17"/>
  <c r="D32" i="17"/>
  <c r="C32" i="17"/>
  <c r="K32" i="18"/>
  <c r="J32" i="18"/>
  <c r="I32" i="18"/>
  <c r="H32" i="18"/>
  <c r="G32" i="18"/>
  <c r="F32" i="18"/>
  <c r="E32" i="18"/>
  <c r="D32" i="18"/>
  <c r="C32" i="18"/>
  <c r="K32" i="19"/>
  <c r="J32" i="19"/>
  <c r="I32" i="19"/>
  <c r="H32" i="19"/>
  <c r="G32" i="19"/>
  <c r="F32" i="19"/>
  <c r="E32" i="19"/>
  <c r="D32" i="19"/>
  <c r="C32" i="19"/>
  <c r="K32" i="20"/>
  <c r="J32" i="20"/>
  <c r="I32" i="20"/>
  <c r="H32" i="20"/>
  <c r="G32" i="20"/>
  <c r="F32" i="20"/>
  <c r="E32" i="20"/>
  <c r="D32" i="20"/>
  <c r="C32" i="20"/>
  <c r="K32" i="21"/>
  <c r="J32" i="21"/>
  <c r="I32" i="21"/>
  <c r="H32" i="21"/>
  <c r="G32" i="21"/>
  <c r="F32" i="21"/>
  <c r="E32" i="21"/>
  <c r="D32" i="21"/>
  <c r="C32" i="21"/>
  <c r="K32" i="22"/>
  <c r="J32" i="22"/>
  <c r="I32" i="22"/>
  <c r="H32" i="22"/>
  <c r="G32" i="22"/>
  <c r="F32" i="22"/>
  <c r="E32" i="22"/>
  <c r="D32" i="22"/>
  <c r="C32" i="22"/>
  <c r="K32" i="23"/>
  <c r="J32" i="23"/>
  <c r="I32" i="23"/>
  <c r="H32" i="23"/>
  <c r="G32" i="23"/>
  <c r="F32" i="23"/>
  <c r="E32" i="23"/>
  <c r="D32" i="23"/>
  <c r="C32" i="23"/>
  <c r="K32" i="24"/>
  <c r="J32" i="24"/>
  <c r="I32" i="24"/>
  <c r="H32" i="24"/>
  <c r="G32" i="24"/>
  <c r="F32" i="24"/>
  <c r="E32" i="24"/>
  <c r="D32" i="24"/>
  <c r="C32" i="24"/>
  <c r="K32" i="1"/>
  <c r="J32" i="1"/>
  <c r="I32" i="1"/>
  <c r="H32" i="1"/>
  <c r="G32" i="1"/>
  <c r="F32" i="1"/>
  <c r="E32" i="1"/>
  <c r="D32" i="1"/>
  <c r="C32" i="1"/>
  <c r="K28" i="2"/>
  <c r="K48" i="2" s="1"/>
  <c r="J28" i="2"/>
  <c r="J48" i="2" s="1"/>
  <c r="I28" i="2"/>
  <c r="I48" i="2" s="1"/>
  <c r="H28" i="2"/>
  <c r="H48" i="2" s="1"/>
  <c r="G28" i="2"/>
  <c r="G48" i="2" s="1"/>
  <c r="F28" i="2"/>
  <c r="F48" i="2" s="1"/>
  <c r="E28" i="2"/>
  <c r="E48" i="2" s="1"/>
  <c r="D28" i="2"/>
  <c r="D48" i="2" s="1"/>
  <c r="C28" i="2"/>
  <c r="C48" i="2" s="1"/>
  <c r="K28" i="3"/>
  <c r="K48" i="3" s="1"/>
  <c r="J28" i="3"/>
  <c r="J48" i="3" s="1"/>
  <c r="I28" i="3"/>
  <c r="I48" i="3" s="1"/>
  <c r="H28" i="3"/>
  <c r="H48" i="3" s="1"/>
  <c r="G28" i="3"/>
  <c r="G48" i="3" s="1"/>
  <c r="F28" i="3"/>
  <c r="F48" i="3" s="1"/>
  <c r="E28" i="3"/>
  <c r="E48" i="3" s="1"/>
  <c r="D28" i="3"/>
  <c r="D48" i="3" s="1"/>
  <c r="C28" i="3"/>
  <c r="C48" i="3" s="1"/>
  <c r="K28" i="4"/>
  <c r="K48" i="4" s="1"/>
  <c r="J28" i="4"/>
  <c r="I28" i="4"/>
  <c r="I48" i="4" s="1"/>
  <c r="H28" i="4"/>
  <c r="H48" i="4" s="1"/>
  <c r="G28" i="4"/>
  <c r="G48" i="4" s="1"/>
  <c r="F28" i="4"/>
  <c r="F48" i="4" s="1"/>
  <c r="E28" i="4"/>
  <c r="E48" i="4" s="1"/>
  <c r="D28" i="4"/>
  <c r="D48" i="4" s="1"/>
  <c r="C28" i="4"/>
  <c r="C48" i="4" s="1"/>
  <c r="K28" i="5"/>
  <c r="K48" i="5" s="1"/>
  <c r="J28" i="5"/>
  <c r="J48" i="5" s="1"/>
  <c r="I28" i="5"/>
  <c r="I48" i="5" s="1"/>
  <c r="H28" i="5"/>
  <c r="H48" i="5" s="1"/>
  <c r="G28" i="5"/>
  <c r="G48" i="5" s="1"/>
  <c r="F28" i="5"/>
  <c r="F48" i="5" s="1"/>
  <c r="E28" i="5"/>
  <c r="E48" i="5" s="1"/>
  <c r="D28" i="5"/>
  <c r="D48" i="5" s="1"/>
  <c r="C28" i="5"/>
  <c r="C48" i="5" s="1"/>
  <c r="K28" i="6"/>
  <c r="K48" i="6" s="1"/>
  <c r="J28" i="6"/>
  <c r="J48" i="6" s="1"/>
  <c r="I28" i="6"/>
  <c r="I48" i="6" s="1"/>
  <c r="H28" i="6"/>
  <c r="H48" i="6" s="1"/>
  <c r="G28" i="6"/>
  <c r="G48" i="6" s="1"/>
  <c r="F28" i="6"/>
  <c r="F48" i="6" s="1"/>
  <c r="E28" i="6"/>
  <c r="E48" i="6" s="1"/>
  <c r="D28" i="6"/>
  <c r="D48" i="6" s="1"/>
  <c r="C28" i="6"/>
  <c r="C48" i="6" s="1"/>
  <c r="K28" i="7"/>
  <c r="K48" i="7" s="1"/>
  <c r="J28" i="7"/>
  <c r="J48" i="7" s="1"/>
  <c r="I28" i="7"/>
  <c r="I48" i="7" s="1"/>
  <c r="H28" i="7"/>
  <c r="H48" i="7" s="1"/>
  <c r="G28" i="7"/>
  <c r="G48" i="7" s="1"/>
  <c r="F28" i="7"/>
  <c r="F48" i="7" s="1"/>
  <c r="E28" i="7"/>
  <c r="E48" i="7" s="1"/>
  <c r="D28" i="7"/>
  <c r="D48" i="7" s="1"/>
  <c r="C28" i="7"/>
  <c r="C48" i="7" s="1"/>
  <c r="K28" i="8"/>
  <c r="K48" i="8" s="1"/>
  <c r="J28" i="8"/>
  <c r="J48" i="8" s="1"/>
  <c r="I28" i="8"/>
  <c r="I48" i="8" s="1"/>
  <c r="H28" i="8"/>
  <c r="H48" i="8" s="1"/>
  <c r="G28" i="8"/>
  <c r="G48" i="8" s="1"/>
  <c r="F28" i="8"/>
  <c r="F48" i="8" s="1"/>
  <c r="E28" i="8"/>
  <c r="E48" i="8" s="1"/>
  <c r="D28" i="8"/>
  <c r="D48" i="8" s="1"/>
  <c r="C28" i="8"/>
  <c r="C48" i="8" s="1"/>
  <c r="K28" i="9"/>
  <c r="K48" i="9" s="1"/>
  <c r="J28" i="9"/>
  <c r="J48" i="9" s="1"/>
  <c r="I28" i="9"/>
  <c r="I48" i="9" s="1"/>
  <c r="H28" i="9"/>
  <c r="H48" i="9" s="1"/>
  <c r="G28" i="9"/>
  <c r="G48" i="9" s="1"/>
  <c r="F28" i="9"/>
  <c r="F48" i="9" s="1"/>
  <c r="E28" i="9"/>
  <c r="E48" i="9" s="1"/>
  <c r="D28" i="9"/>
  <c r="D48" i="9" s="1"/>
  <c r="C28" i="9"/>
  <c r="C48" i="9" s="1"/>
  <c r="K28" i="10"/>
  <c r="K48" i="10" s="1"/>
  <c r="J28" i="10"/>
  <c r="J48" i="10" s="1"/>
  <c r="I28" i="10"/>
  <c r="I48" i="10" s="1"/>
  <c r="H28" i="10"/>
  <c r="H48" i="10" s="1"/>
  <c r="G28" i="10"/>
  <c r="G48" i="10" s="1"/>
  <c r="F28" i="10"/>
  <c r="F48" i="10" s="1"/>
  <c r="E28" i="10"/>
  <c r="E48" i="10" s="1"/>
  <c r="D28" i="10"/>
  <c r="D48" i="10" s="1"/>
  <c r="C28" i="10"/>
  <c r="C48" i="10" s="1"/>
  <c r="K28" i="11"/>
  <c r="K48" i="11" s="1"/>
  <c r="J28" i="11"/>
  <c r="J48" i="11" s="1"/>
  <c r="I28" i="11"/>
  <c r="H28" i="11"/>
  <c r="H48" i="11" s="1"/>
  <c r="G28" i="11"/>
  <c r="G48" i="11" s="1"/>
  <c r="F28" i="11"/>
  <c r="F48" i="11" s="1"/>
  <c r="E28" i="11"/>
  <c r="E48" i="11" s="1"/>
  <c r="D28" i="11"/>
  <c r="D48" i="11" s="1"/>
  <c r="C28" i="11"/>
  <c r="C48" i="11" s="1"/>
  <c r="K28" i="12"/>
  <c r="K48" i="12" s="1"/>
  <c r="J28" i="12"/>
  <c r="J48" i="12" s="1"/>
  <c r="I28" i="12"/>
  <c r="I48" i="12" s="1"/>
  <c r="H28" i="12"/>
  <c r="H48" i="12" s="1"/>
  <c r="G28" i="12"/>
  <c r="G48" i="12" s="1"/>
  <c r="F28" i="12"/>
  <c r="F48" i="12" s="1"/>
  <c r="E28" i="12"/>
  <c r="E48" i="12" s="1"/>
  <c r="D28" i="12"/>
  <c r="D48" i="12" s="1"/>
  <c r="C28" i="12"/>
  <c r="C48" i="12" s="1"/>
  <c r="K28" i="13"/>
  <c r="K48" i="13" s="1"/>
  <c r="J28" i="13"/>
  <c r="J48" i="13" s="1"/>
  <c r="I28" i="13"/>
  <c r="I48" i="13" s="1"/>
  <c r="H28" i="13"/>
  <c r="H48" i="13" s="1"/>
  <c r="G28" i="13"/>
  <c r="G48" i="13" s="1"/>
  <c r="F28" i="13"/>
  <c r="F48" i="13" s="1"/>
  <c r="E28" i="13"/>
  <c r="E48" i="13" s="1"/>
  <c r="D28" i="13"/>
  <c r="D48" i="13" s="1"/>
  <c r="C28" i="13"/>
  <c r="C48" i="13" s="1"/>
  <c r="K28" i="14"/>
  <c r="K48" i="14" s="1"/>
  <c r="J28" i="14"/>
  <c r="J48" i="14" s="1"/>
  <c r="I28" i="14"/>
  <c r="I48" i="14" s="1"/>
  <c r="H28" i="14"/>
  <c r="H48" i="14" s="1"/>
  <c r="G28" i="14"/>
  <c r="G48" i="14" s="1"/>
  <c r="F28" i="14"/>
  <c r="F48" i="14" s="1"/>
  <c r="E28" i="14"/>
  <c r="E48" i="14" s="1"/>
  <c r="D28" i="14"/>
  <c r="D48" i="14" s="1"/>
  <c r="C28" i="14"/>
  <c r="C48" i="14" s="1"/>
  <c r="K28" i="15"/>
  <c r="K48" i="15" s="1"/>
  <c r="J28" i="15"/>
  <c r="J48" i="15" s="1"/>
  <c r="I28" i="15"/>
  <c r="I48" i="15" s="1"/>
  <c r="H28" i="15"/>
  <c r="H48" i="15" s="1"/>
  <c r="G28" i="15"/>
  <c r="G48" i="15" s="1"/>
  <c r="F28" i="15"/>
  <c r="F48" i="15" s="1"/>
  <c r="E28" i="15"/>
  <c r="E48" i="15" s="1"/>
  <c r="D28" i="15"/>
  <c r="D48" i="15" s="1"/>
  <c r="C28" i="15"/>
  <c r="C48" i="15" s="1"/>
  <c r="K28" i="16"/>
  <c r="K48" i="16" s="1"/>
  <c r="J28" i="16"/>
  <c r="J48" i="16" s="1"/>
  <c r="I28" i="16"/>
  <c r="I48" i="16" s="1"/>
  <c r="H28" i="16"/>
  <c r="H48" i="16" s="1"/>
  <c r="G28" i="16"/>
  <c r="G48" i="16" s="1"/>
  <c r="F28" i="16"/>
  <c r="F48" i="16" s="1"/>
  <c r="E28" i="16"/>
  <c r="E48" i="16" s="1"/>
  <c r="D28" i="16"/>
  <c r="D48" i="16" s="1"/>
  <c r="C28" i="16"/>
  <c r="C48" i="16" s="1"/>
  <c r="K28" i="17"/>
  <c r="K48" i="17" s="1"/>
  <c r="J28" i="17"/>
  <c r="J48" i="17" s="1"/>
  <c r="I28" i="17"/>
  <c r="I48" i="17" s="1"/>
  <c r="H28" i="17"/>
  <c r="H48" i="17" s="1"/>
  <c r="G28" i="17"/>
  <c r="G48" i="17" s="1"/>
  <c r="F28" i="17"/>
  <c r="F48" i="17" s="1"/>
  <c r="E28" i="17"/>
  <c r="E48" i="17" s="1"/>
  <c r="D28" i="17"/>
  <c r="D48" i="17" s="1"/>
  <c r="C28" i="17"/>
  <c r="C48" i="17" s="1"/>
  <c r="K28" i="18"/>
  <c r="K48" i="18" s="1"/>
  <c r="J28" i="18"/>
  <c r="J48" i="18" s="1"/>
  <c r="I28" i="18"/>
  <c r="I48" i="18" s="1"/>
  <c r="H28" i="18"/>
  <c r="G28" i="18"/>
  <c r="G48" i="18" s="1"/>
  <c r="F28" i="18"/>
  <c r="F48" i="18" s="1"/>
  <c r="E28" i="18"/>
  <c r="E48" i="18" s="1"/>
  <c r="D28" i="18"/>
  <c r="D48" i="18" s="1"/>
  <c r="C28" i="18"/>
  <c r="C48" i="18" s="1"/>
  <c r="K28" i="19"/>
  <c r="K48" i="19" s="1"/>
  <c r="J28" i="19"/>
  <c r="J48" i="19" s="1"/>
  <c r="I28" i="19"/>
  <c r="I48" i="19" s="1"/>
  <c r="H28" i="19"/>
  <c r="H48" i="19" s="1"/>
  <c r="G28" i="19"/>
  <c r="G48" i="19" s="1"/>
  <c r="F28" i="19"/>
  <c r="F48" i="19" s="1"/>
  <c r="E28" i="19"/>
  <c r="E48" i="19" s="1"/>
  <c r="D28" i="19"/>
  <c r="D48" i="19" s="1"/>
  <c r="C28" i="19"/>
  <c r="C48" i="19" s="1"/>
  <c r="K28" i="20"/>
  <c r="K48" i="20" s="1"/>
  <c r="J28" i="20"/>
  <c r="J48" i="20" s="1"/>
  <c r="I28" i="20"/>
  <c r="I48" i="20" s="1"/>
  <c r="H28" i="20"/>
  <c r="H48" i="20" s="1"/>
  <c r="G28" i="20"/>
  <c r="G48" i="20" s="1"/>
  <c r="F28" i="20"/>
  <c r="F48" i="20" s="1"/>
  <c r="E28" i="20"/>
  <c r="E48" i="20" s="1"/>
  <c r="D28" i="20"/>
  <c r="D48" i="20" s="1"/>
  <c r="C28" i="20"/>
  <c r="C48" i="20" s="1"/>
  <c r="K28" i="21"/>
  <c r="K48" i="21" s="1"/>
  <c r="J28" i="21"/>
  <c r="J48" i="21" s="1"/>
  <c r="I28" i="21"/>
  <c r="I48" i="21" s="1"/>
  <c r="H28" i="21"/>
  <c r="H48" i="21" s="1"/>
  <c r="G28" i="21"/>
  <c r="G48" i="21" s="1"/>
  <c r="F28" i="21"/>
  <c r="F48" i="21" s="1"/>
  <c r="E28" i="21"/>
  <c r="E48" i="21" s="1"/>
  <c r="D28" i="21"/>
  <c r="D48" i="21" s="1"/>
  <c r="C28" i="21"/>
  <c r="C48" i="21" s="1"/>
  <c r="K28" i="22"/>
  <c r="K48" i="22" s="1"/>
  <c r="J28" i="22"/>
  <c r="J48" i="22" s="1"/>
  <c r="I28" i="22"/>
  <c r="I48" i="22" s="1"/>
  <c r="H28" i="22"/>
  <c r="H48" i="22" s="1"/>
  <c r="G28" i="22"/>
  <c r="G48" i="22" s="1"/>
  <c r="F28" i="22"/>
  <c r="F48" i="22" s="1"/>
  <c r="E28" i="22"/>
  <c r="E48" i="22" s="1"/>
  <c r="D28" i="22"/>
  <c r="D48" i="22" s="1"/>
  <c r="C28" i="22"/>
  <c r="C48" i="22" s="1"/>
  <c r="K28" i="23"/>
  <c r="K48" i="23" s="1"/>
  <c r="J28" i="23"/>
  <c r="J48" i="23" s="1"/>
  <c r="I28" i="23"/>
  <c r="I48" i="23" s="1"/>
  <c r="H28" i="23"/>
  <c r="H48" i="23" s="1"/>
  <c r="G28" i="23"/>
  <c r="G48" i="23" s="1"/>
  <c r="F28" i="23"/>
  <c r="F48" i="23" s="1"/>
  <c r="E28" i="23"/>
  <c r="E48" i="23" s="1"/>
  <c r="D28" i="23"/>
  <c r="D48" i="23" s="1"/>
  <c r="C28" i="23"/>
  <c r="C48" i="23" s="1"/>
  <c r="K28" i="24"/>
  <c r="K48" i="24" s="1"/>
  <c r="J28" i="24"/>
  <c r="J48" i="24" s="1"/>
  <c r="I28" i="24"/>
  <c r="I48" i="24" s="1"/>
  <c r="H28" i="24"/>
  <c r="H48" i="24" s="1"/>
  <c r="G28" i="24"/>
  <c r="G48" i="24" s="1"/>
  <c r="F28" i="24"/>
  <c r="F48" i="24" s="1"/>
  <c r="E28" i="24"/>
  <c r="E48" i="24" s="1"/>
  <c r="D28" i="24"/>
  <c r="D48" i="24" s="1"/>
  <c r="C28" i="24"/>
  <c r="C48" i="24" s="1"/>
  <c r="K28" i="1"/>
  <c r="K48" i="1" s="1"/>
  <c r="J28" i="1"/>
  <c r="J48" i="1" s="1"/>
  <c r="I28" i="1"/>
  <c r="I48" i="1" s="1"/>
  <c r="H28" i="1"/>
  <c r="H48" i="1" s="1"/>
  <c r="G28" i="1"/>
  <c r="F28" i="1"/>
  <c r="F48" i="1" s="1"/>
  <c r="E28" i="1"/>
  <c r="E48" i="1" s="1"/>
  <c r="D28" i="1"/>
  <c r="D48" i="1" s="1"/>
  <c r="C28" i="1"/>
  <c r="C48" i="1" s="1"/>
  <c r="J25" i="4"/>
  <c r="J49" i="4" s="1"/>
  <c r="E25" i="7"/>
  <c r="J25" i="11"/>
  <c r="J49" i="11" s="1"/>
  <c r="J25" i="13"/>
  <c r="J49" i="13" s="1"/>
  <c r="E25" i="15"/>
  <c r="I25" i="18"/>
  <c r="I49" i="18" s="1"/>
  <c r="I25" i="20"/>
  <c r="I49" i="20" s="1"/>
  <c r="D25" i="22"/>
  <c r="H25" i="1"/>
  <c r="H49" i="1" s="1"/>
  <c r="K19" i="2"/>
  <c r="J19" i="2"/>
  <c r="I19" i="2"/>
  <c r="H19" i="2"/>
  <c r="G19" i="2"/>
  <c r="F19" i="2"/>
  <c r="E19" i="2"/>
  <c r="D19" i="2"/>
  <c r="C19" i="2"/>
  <c r="K19" i="3"/>
  <c r="J19" i="3"/>
  <c r="I19" i="3"/>
  <c r="H19" i="3"/>
  <c r="G19" i="3"/>
  <c r="F19" i="3"/>
  <c r="E19" i="3"/>
  <c r="D19" i="3"/>
  <c r="C19" i="3"/>
  <c r="K19" i="4"/>
  <c r="J19" i="4"/>
  <c r="I19" i="4"/>
  <c r="H19" i="4"/>
  <c r="G19" i="4"/>
  <c r="F19" i="4"/>
  <c r="E19" i="4"/>
  <c r="D19" i="4"/>
  <c r="C19" i="4"/>
  <c r="K19" i="5"/>
  <c r="J19" i="5"/>
  <c r="I19" i="5"/>
  <c r="H19" i="5"/>
  <c r="G19" i="5"/>
  <c r="F19" i="5"/>
  <c r="E19" i="5"/>
  <c r="D19" i="5"/>
  <c r="C19" i="5"/>
  <c r="K19" i="6"/>
  <c r="J19" i="6"/>
  <c r="I19" i="6"/>
  <c r="H19" i="6"/>
  <c r="G19" i="6"/>
  <c r="F19" i="6"/>
  <c r="E19" i="6"/>
  <c r="D19" i="6"/>
  <c r="C19" i="6"/>
  <c r="K19" i="7"/>
  <c r="J19" i="7"/>
  <c r="I19" i="7"/>
  <c r="H19" i="7"/>
  <c r="G19" i="7"/>
  <c r="F19" i="7"/>
  <c r="E19" i="7"/>
  <c r="D19" i="7"/>
  <c r="C19" i="7"/>
  <c r="K19" i="8"/>
  <c r="J19" i="8"/>
  <c r="I19" i="8"/>
  <c r="H19" i="8"/>
  <c r="G19" i="8"/>
  <c r="F19" i="8"/>
  <c r="E19" i="8"/>
  <c r="D19" i="8"/>
  <c r="C19" i="8"/>
  <c r="K19" i="9"/>
  <c r="J19" i="9"/>
  <c r="I19" i="9"/>
  <c r="H19" i="9"/>
  <c r="G19" i="9"/>
  <c r="F19" i="9"/>
  <c r="E19" i="9"/>
  <c r="D19" i="9"/>
  <c r="C19" i="9"/>
  <c r="K19" i="10"/>
  <c r="J19" i="10"/>
  <c r="I19" i="10"/>
  <c r="H19" i="10"/>
  <c r="G19" i="10"/>
  <c r="F19" i="10"/>
  <c r="E19" i="10"/>
  <c r="D19" i="10"/>
  <c r="C19" i="10"/>
  <c r="K19" i="11"/>
  <c r="J19" i="11"/>
  <c r="I19" i="11"/>
  <c r="H19" i="11"/>
  <c r="G19" i="11"/>
  <c r="F19" i="11"/>
  <c r="E19" i="11"/>
  <c r="D19" i="11"/>
  <c r="C19" i="11"/>
  <c r="K19" i="12"/>
  <c r="J19" i="12"/>
  <c r="I19" i="12"/>
  <c r="H19" i="12"/>
  <c r="G19" i="12"/>
  <c r="F19" i="12"/>
  <c r="E19" i="12"/>
  <c r="D19" i="12"/>
  <c r="C19" i="12"/>
  <c r="K19" i="13"/>
  <c r="J19" i="13"/>
  <c r="I19" i="13"/>
  <c r="H19" i="13"/>
  <c r="G19" i="13"/>
  <c r="F19" i="13"/>
  <c r="E19" i="13"/>
  <c r="D19" i="13"/>
  <c r="C19" i="13"/>
  <c r="K19" i="14"/>
  <c r="J19" i="14"/>
  <c r="I19" i="14"/>
  <c r="H19" i="14"/>
  <c r="G19" i="14"/>
  <c r="F19" i="14"/>
  <c r="E19" i="14"/>
  <c r="D19" i="14"/>
  <c r="C19" i="14"/>
  <c r="K19" i="15"/>
  <c r="J19" i="15"/>
  <c r="I19" i="15"/>
  <c r="H19" i="15"/>
  <c r="G19" i="15"/>
  <c r="F19" i="15"/>
  <c r="E19" i="15"/>
  <c r="D19" i="15"/>
  <c r="C19" i="15"/>
  <c r="K19" i="16"/>
  <c r="J19" i="16"/>
  <c r="I19" i="16"/>
  <c r="H19" i="16"/>
  <c r="G19" i="16"/>
  <c r="F19" i="16"/>
  <c r="E19" i="16"/>
  <c r="D19" i="16"/>
  <c r="C19" i="16"/>
  <c r="K19" i="17"/>
  <c r="J19" i="17"/>
  <c r="I19" i="17"/>
  <c r="H19" i="17"/>
  <c r="G19" i="17"/>
  <c r="F19" i="17"/>
  <c r="E19" i="17"/>
  <c r="D19" i="17"/>
  <c r="C19" i="17"/>
  <c r="K19" i="18"/>
  <c r="J19" i="18"/>
  <c r="I19" i="18"/>
  <c r="H19" i="18"/>
  <c r="G19" i="18"/>
  <c r="F19" i="18"/>
  <c r="E19" i="18"/>
  <c r="D19" i="18"/>
  <c r="C19" i="18"/>
  <c r="K19" i="19"/>
  <c r="J19" i="19"/>
  <c r="I19" i="19"/>
  <c r="H19" i="19"/>
  <c r="G19" i="19"/>
  <c r="F19" i="19"/>
  <c r="E19" i="19"/>
  <c r="D19" i="19"/>
  <c r="C19" i="19"/>
  <c r="K19" i="20"/>
  <c r="J19" i="20"/>
  <c r="I19" i="20"/>
  <c r="H19" i="20"/>
  <c r="G19" i="20"/>
  <c r="F19" i="20"/>
  <c r="E19" i="20"/>
  <c r="D19" i="20"/>
  <c r="C19" i="20"/>
  <c r="K19" i="21"/>
  <c r="J19" i="21"/>
  <c r="I19" i="21"/>
  <c r="H19" i="21"/>
  <c r="G19" i="21"/>
  <c r="F19" i="21"/>
  <c r="E19" i="21"/>
  <c r="D19" i="21"/>
  <c r="C19" i="21"/>
  <c r="K19" i="22"/>
  <c r="J19" i="22"/>
  <c r="I19" i="22"/>
  <c r="H19" i="22"/>
  <c r="G19" i="22"/>
  <c r="F19" i="22"/>
  <c r="E19" i="22"/>
  <c r="D19" i="22"/>
  <c r="C19" i="22"/>
  <c r="K19" i="23"/>
  <c r="J19" i="23"/>
  <c r="I19" i="23"/>
  <c r="H19" i="23"/>
  <c r="G19" i="23"/>
  <c r="F19" i="23"/>
  <c r="E19" i="23"/>
  <c r="D19" i="23"/>
  <c r="C19" i="23"/>
  <c r="K19" i="24"/>
  <c r="J19" i="24"/>
  <c r="I19" i="24"/>
  <c r="H19" i="24"/>
  <c r="G19" i="24"/>
  <c r="F19" i="24"/>
  <c r="E19" i="24"/>
  <c r="D19" i="24"/>
  <c r="C19" i="24"/>
  <c r="K19" i="1"/>
  <c r="J19" i="1"/>
  <c r="I19" i="1"/>
  <c r="H19" i="1"/>
  <c r="G19" i="1"/>
  <c r="F19" i="1"/>
  <c r="E19" i="1"/>
  <c r="D19" i="1"/>
  <c r="C19" i="1"/>
  <c r="K15" i="2"/>
  <c r="J15" i="2"/>
  <c r="I15" i="2"/>
  <c r="H15" i="2"/>
  <c r="G15" i="2"/>
  <c r="F15" i="2"/>
  <c r="E15" i="2"/>
  <c r="D15" i="2"/>
  <c r="C15" i="2"/>
  <c r="K15" i="3"/>
  <c r="J15" i="3"/>
  <c r="I15" i="3"/>
  <c r="H15" i="3"/>
  <c r="G15" i="3"/>
  <c r="F15" i="3"/>
  <c r="E15" i="3"/>
  <c r="D15" i="3"/>
  <c r="C15" i="3"/>
  <c r="K15" i="4"/>
  <c r="J15" i="4"/>
  <c r="I15" i="4"/>
  <c r="H15" i="4"/>
  <c r="G15" i="4"/>
  <c r="F15" i="4"/>
  <c r="E15" i="4"/>
  <c r="D15" i="4"/>
  <c r="C15" i="4"/>
  <c r="K15" i="5"/>
  <c r="J15" i="5"/>
  <c r="I15" i="5"/>
  <c r="H15" i="5"/>
  <c r="G15" i="5"/>
  <c r="F15" i="5"/>
  <c r="E15" i="5"/>
  <c r="D15" i="5"/>
  <c r="C15" i="5"/>
  <c r="K15" i="6"/>
  <c r="J15" i="6"/>
  <c r="I15" i="6"/>
  <c r="H15" i="6"/>
  <c r="G15" i="6"/>
  <c r="F15" i="6"/>
  <c r="E15" i="6"/>
  <c r="D15" i="6"/>
  <c r="C15" i="6"/>
  <c r="K15" i="7"/>
  <c r="J15" i="7"/>
  <c r="I15" i="7"/>
  <c r="H15" i="7"/>
  <c r="G15" i="7"/>
  <c r="F15" i="7"/>
  <c r="E15" i="7"/>
  <c r="D15" i="7"/>
  <c r="C15" i="7"/>
  <c r="K15" i="8"/>
  <c r="J15" i="8"/>
  <c r="I15" i="8"/>
  <c r="H15" i="8"/>
  <c r="G15" i="8"/>
  <c r="F15" i="8"/>
  <c r="E15" i="8"/>
  <c r="D15" i="8"/>
  <c r="C15" i="8"/>
  <c r="K15" i="9"/>
  <c r="J15" i="9"/>
  <c r="I15" i="9"/>
  <c r="H15" i="9"/>
  <c r="G15" i="9"/>
  <c r="F15" i="9"/>
  <c r="E15" i="9"/>
  <c r="D15" i="9"/>
  <c r="C15" i="9"/>
  <c r="K15" i="10"/>
  <c r="J15" i="10"/>
  <c r="I15" i="10"/>
  <c r="H15" i="10"/>
  <c r="G15" i="10"/>
  <c r="F15" i="10"/>
  <c r="E15" i="10"/>
  <c r="D15" i="10"/>
  <c r="C15" i="10"/>
  <c r="K15" i="11"/>
  <c r="J15" i="11"/>
  <c r="I15" i="11"/>
  <c r="H15" i="11"/>
  <c r="G15" i="11"/>
  <c r="F15" i="11"/>
  <c r="E15" i="11"/>
  <c r="D15" i="11"/>
  <c r="C15" i="11"/>
  <c r="K15" i="12"/>
  <c r="J15" i="12"/>
  <c r="I15" i="12"/>
  <c r="H15" i="12"/>
  <c r="G15" i="12"/>
  <c r="F15" i="12"/>
  <c r="E15" i="12"/>
  <c r="D15" i="12"/>
  <c r="C15" i="12"/>
  <c r="K15" i="13"/>
  <c r="J15" i="13"/>
  <c r="I15" i="13"/>
  <c r="H15" i="13"/>
  <c r="G15" i="13"/>
  <c r="F15" i="13"/>
  <c r="E15" i="13"/>
  <c r="D15" i="13"/>
  <c r="C15" i="13"/>
  <c r="K15" i="14"/>
  <c r="J15" i="14"/>
  <c r="I15" i="14"/>
  <c r="H15" i="14"/>
  <c r="G15" i="14"/>
  <c r="F15" i="14"/>
  <c r="E15" i="14"/>
  <c r="D15" i="14"/>
  <c r="C15" i="14"/>
  <c r="K15" i="15"/>
  <c r="J15" i="15"/>
  <c r="I15" i="15"/>
  <c r="H15" i="15"/>
  <c r="G15" i="15"/>
  <c r="F15" i="15"/>
  <c r="E15" i="15"/>
  <c r="D15" i="15"/>
  <c r="C15" i="15"/>
  <c r="K15" i="16"/>
  <c r="J15" i="16"/>
  <c r="I15" i="16"/>
  <c r="H15" i="16"/>
  <c r="G15" i="16"/>
  <c r="F15" i="16"/>
  <c r="E15" i="16"/>
  <c r="D15" i="16"/>
  <c r="C15" i="16"/>
  <c r="K15" i="17"/>
  <c r="J15" i="17"/>
  <c r="I15" i="17"/>
  <c r="H15" i="17"/>
  <c r="G15" i="17"/>
  <c r="F15" i="17"/>
  <c r="E15" i="17"/>
  <c r="D15" i="17"/>
  <c r="C15" i="17"/>
  <c r="K15" i="18"/>
  <c r="J15" i="18"/>
  <c r="I15" i="18"/>
  <c r="H15" i="18"/>
  <c r="G15" i="18"/>
  <c r="F15" i="18"/>
  <c r="E15" i="18"/>
  <c r="D15" i="18"/>
  <c r="C15" i="18"/>
  <c r="K15" i="19"/>
  <c r="J15" i="19"/>
  <c r="I15" i="19"/>
  <c r="H15" i="19"/>
  <c r="G15" i="19"/>
  <c r="F15" i="19"/>
  <c r="E15" i="19"/>
  <c r="D15" i="19"/>
  <c r="C15" i="19"/>
  <c r="K15" i="20"/>
  <c r="J15" i="20"/>
  <c r="I15" i="20"/>
  <c r="H15" i="20"/>
  <c r="G15" i="20"/>
  <c r="F15" i="20"/>
  <c r="E15" i="20"/>
  <c r="D15" i="20"/>
  <c r="C15" i="20"/>
  <c r="K15" i="21"/>
  <c r="J15" i="21"/>
  <c r="I15" i="21"/>
  <c r="H15" i="21"/>
  <c r="G15" i="21"/>
  <c r="F15" i="21"/>
  <c r="E15" i="21"/>
  <c r="D15" i="21"/>
  <c r="C15" i="21"/>
  <c r="K15" i="22"/>
  <c r="J15" i="22"/>
  <c r="I15" i="22"/>
  <c r="H15" i="22"/>
  <c r="G15" i="22"/>
  <c r="F15" i="22"/>
  <c r="E15" i="22"/>
  <c r="D15" i="22"/>
  <c r="C15" i="22"/>
  <c r="K15" i="23"/>
  <c r="J15" i="23"/>
  <c r="I15" i="23"/>
  <c r="H15" i="23"/>
  <c r="G15" i="23"/>
  <c r="F15" i="23"/>
  <c r="E15" i="23"/>
  <c r="D15" i="23"/>
  <c r="C15" i="23"/>
  <c r="K15" i="24"/>
  <c r="J15" i="24"/>
  <c r="I15" i="24"/>
  <c r="H15" i="24"/>
  <c r="G15" i="24"/>
  <c r="F15" i="24"/>
  <c r="E15" i="24"/>
  <c r="D15" i="24"/>
  <c r="C15" i="24"/>
  <c r="K15" i="1"/>
  <c r="J15" i="1"/>
  <c r="I15" i="1"/>
  <c r="H15" i="1"/>
  <c r="G15" i="1"/>
  <c r="F15" i="1"/>
  <c r="E15" i="1"/>
  <c r="D15" i="1"/>
  <c r="C15" i="1"/>
  <c r="K9" i="2"/>
  <c r="J9" i="2"/>
  <c r="I9" i="2"/>
  <c r="H9" i="2"/>
  <c r="G9" i="2"/>
  <c r="F9" i="2"/>
  <c r="E9" i="2"/>
  <c r="D9" i="2"/>
  <c r="C9" i="2"/>
  <c r="K9" i="3"/>
  <c r="J9" i="3"/>
  <c r="I9" i="3"/>
  <c r="H9" i="3"/>
  <c r="G9" i="3"/>
  <c r="F9" i="3"/>
  <c r="E9" i="3"/>
  <c r="D9" i="3"/>
  <c r="C9" i="3"/>
  <c r="K9" i="4"/>
  <c r="J9" i="4"/>
  <c r="I9" i="4"/>
  <c r="H9" i="4"/>
  <c r="G9" i="4"/>
  <c r="F9" i="4"/>
  <c r="E9" i="4"/>
  <c r="D9" i="4"/>
  <c r="C9" i="4"/>
  <c r="K9" i="5"/>
  <c r="J9" i="5"/>
  <c r="I9" i="5"/>
  <c r="H9" i="5"/>
  <c r="G9" i="5"/>
  <c r="F9" i="5"/>
  <c r="E9" i="5"/>
  <c r="D9" i="5"/>
  <c r="C9" i="5"/>
  <c r="K9" i="6"/>
  <c r="J9" i="6"/>
  <c r="I9" i="6"/>
  <c r="H9" i="6"/>
  <c r="G9" i="6"/>
  <c r="F9" i="6"/>
  <c r="E9" i="6"/>
  <c r="D9" i="6"/>
  <c r="C9" i="6"/>
  <c r="K9" i="7"/>
  <c r="J9" i="7"/>
  <c r="I9" i="7"/>
  <c r="H9" i="7"/>
  <c r="G9" i="7"/>
  <c r="F9" i="7"/>
  <c r="E9" i="7"/>
  <c r="D9" i="7"/>
  <c r="C9" i="7"/>
  <c r="K9" i="8"/>
  <c r="J9" i="8"/>
  <c r="I9" i="8"/>
  <c r="H9" i="8"/>
  <c r="G9" i="8"/>
  <c r="F9" i="8"/>
  <c r="E9" i="8"/>
  <c r="D9" i="8"/>
  <c r="C9" i="8"/>
  <c r="K9" i="9"/>
  <c r="J9" i="9"/>
  <c r="I9" i="9"/>
  <c r="H9" i="9"/>
  <c r="G9" i="9"/>
  <c r="F9" i="9"/>
  <c r="E9" i="9"/>
  <c r="D9" i="9"/>
  <c r="C9" i="9"/>
  <c r="K9" i="10"/>
  <c r="J9" i="10"/>
  <c r="I9" i="10"/>
  <c r="H9" i="10"/>
  <c r="G9" i="10"/>
  <c r="F9" i="10"/>
  <c r="E9" i="10"/>
  <c r="D9" i="10"/>
  <c r="C9" i="10"/>
  <c r="K9" i="11"/>
  <c r="J9" i="11"/>
  <c r="I9" i="11"/>
  <c r="H9" i="11"/>
  <c r="G9" i="11"/>
  <c r="F9" i="11"/>
  <c r="E9" i="11"/>
  <c r="D9" i="11"/>
  <c r="C9" i="11"/>
  <c r="K9" i="12"/>
  <c r="J9" i="12"/>
  <c r="I9" i="12"/>
  <c r="H9" i="12"/>
  <c r="G9" i="12"/>
  <c r="F9" i="12"/>
  <c r="E9" i="12"/>
  <c r="D9" i="12"/>
  <c r="C9" i="12"/>
  <c r="K9" i="13"/>
  <c r="J9" i="13"/>
  <c r="I9" i="13"/>
  <c r="H9" i="13"/>
  <c r="G9" i="13"/>
  <c r="F9" i="13"/>
  <c r="E9" i="13"/>
  <c r="D9" i="13"/>
  <c r="C9" i="13"/>
  <c r="K9" i="14"/>
  <c r="J9" i="14"/>
  <c r="I9" i="14"/>
  <c r="H9" i="14"/>
  <c r="G9" i="14"/>
  <c r="F9" i="14"/>
  <c r="E9" i="14"/>
  <c r="D9" i="14"/>
  <c r="C9" i="14"/>
  <c r="K9" i="15"/>
  <c r="J9" i="15"/>
  <c r="I9" i="15"/>
  <c r="H9" i="15"/>
  <c r="G9" i="15"/>
  <c r="F9" i="15"/>
  <c r="E9" i="15"/>
  <c r="D9" i="15"/>
  <c r="C9" i="15"/>
  <c r="K9" i="16"/>
  <c r="J9" i="16"/>
  <c r="I9" i="16"/>
  <c r="H9" i="16"/>
  <c r="G9" i="16"/>
  <c r="F9" i="16"/>
  <c r="E9" i="16"/>
  <c r="D9" i="16"/>
  <c r="C9" i="16"/>
  <c r="K9" i="17"/>
  <c r="J9" i="17"/>
  <c r="I9" i="17"/>
  <c r="H9" i="17"/>
  <c r="G9" i="17"/>
  <c r="F9" i="17"/>
  <c r="E9" i="17"/>
  <c r="D9" i="17"/>
  <c r="C9" i="17"/>
  <c r="K9" i="18"/>
  <c r="J9" i="18"/>
  <c r="I9" i="18"/>
  <c r="H9" i="18"/>
  <c r="G9" i="18"/>
  <c r="F9" i="18"/>
  <c r="E9" i="18"/>
  <c r="D9" i="18"/>
  <c r="C9" i="18"/>
  <c r="K9" i="19"/>
  <c r="J9" i="19"/>
  <c r="I9" i="19"/>
  <c r="H9" i="19"/>
  <c r="G9" i="19"/>
  <c r="F9" i="19"/>
  <c r="E9" i="19"/>
  <c r="D9" i="19"/>
  <c r="C9" i="19"/>
  <c r="K9" i="20"/>
  <c r="J9" i="20"/>
  <c r="I9" i="20"/>
  <c r="H9" i="20"/>
  <c r="G9" i="20"/>
  <c r="F9" i="20"/>
  <c r="E9" i="20"/>
  <c r="D9" i="20"/>
  <c r="C9" i="20"/>
  <c r="K9" i="21"/>
  <c r="J9" i="21"/>
  <c r="I9" i="21"/>
  <c r="H9" i="21"/>
  <c r="G9" i="21"/>
  <c r="F9" i="21"/>
  <c r="E9" i="21"/>
  <c r="D9" i="21"/>
  <c r="C9" i="21"/>
  <c r="K9" i="22"/>
  <c r="J9" i="22"/>
  <c r="I9" i="22"/>
  <c r="H9" i="22"/>
  <c r="G9" i="22"/>
  <c r="F9" i="22"/>
  <c r="E9" i="22"/>
  <c r="D9" i="22"/>
  <c r="C9" i="22"/>
  <c r="K9" i="23"/>
  <c r="J9" i="23"/>
  <c r="I9" i="23"/>
  <c r="H9" i="23"/>
  <c r="G9" i="23"/>
  <c r="F9" i="23"/>
  <c r="E9" i="23"/>
  <c r="D9" i="23"/>
  <c r="C9" i="23"/>
  <c r="K9" i="24"/>
  <c r="J9" i="24"/>
  <c r="I9" i="24"/>
  <c r="H9" i="24"/>
  <c r="G9" i="24"/>
  <c r="F9" i="24"/>
  <c r="E9" i="24"/>
  <c r="D9" i="24"/>
  <c r="C9" i="24"/>
  <c r="K9" i="1"/>
  <c r="J9" i="1"/>
  <c r="I9" i="1"/>
  <c r="H9" i="1"/>
  <c r="G9" i="1"/>
  <c r="F9" i="1"/>
  <c r="E9" i="1"/>
  <c r="D9" i="1"/>
  <c r="C9" i="1"/>
  <c r="K5" i="2"/>
  <c r="K25" i="2" s="1"/>
  <c r="K49" i="2" s="1"/>
  <c r="J5" i="2"/>
  <c r="J25" i="2" s="1"/>
  <c r="I5" i="2"/>
  <c r="I25" i="2" s="1"/>
  <c r="I49" i="2" s="1"/>
  <c r="H5" i="2"/>
  <c r="H25" i="2" s="1"/>
  <c r="G5" i="2"/>
  <c r="G25" i="2" s="1"/>
  <c r="G49" i="2" s="1"/>
  <c r="F5" i="2"/>
  <c r="F25" i="2" s="1"/>
  <c r="F49" i="2" s="1"/>
  <c r="E5" i="2"/>
  <c r="E25" i="2" s="1"/>
  <c r="E49" i="2" s="1"/>
  <c r="D5" i="2"/>
  <c r="D25" i="2" s="1"/>
  <c r="C5" i="2"/>
  <c r="C25" i="2" s="1"/>
  <c r="C49" i="2" s="1"/>
  <c r="K5" i="3"/>
  <c r="K25" i="3" s="1"/>
  <c r="J5" i="3"/>
  <c r="J25" i="3" s="1"/>
  <c r="J49" i="3" s="1"/>
  <c r="I5" i="3"/>
  <c r="I25" i="3" s="1"/>
  <c r="H5" i="3"/>
  <c r="H25" i="3" s="1"/>
  <c r="H49" i="3" s="1"/>
  <c r="G5" i="3"/>
  <c r="G25" i="3" s="1"/>
  <c r="G49" i="3" s="1"/>
  <c r="F5" i="3"/>
  <c r="F25" i="3" s="1"/>
  <c r="F49" i="3" s="1"/>
  <c r="E5" i="3"/>
  <c r="E25" i="3" s="1"/>
  <c r="D5" i="3"/>
  <c r="D25" i="3" s="1"/>
  <c r="D49" i="3" s="1"/>
  <c r="C5" i="3"/>
  <c r="C25" i="3" s="1"/>
  <c r="K5" i="4"/>
  <c r="K25" i="4" s="1"/>
  <c r="K49" i="4" s="1"/>
  <c r="J5" i="4"/>
  <c r="I5" i="4"/>
  <c r="I25" i="4" s="1"/>
  <c r="I49" i="4" s="1"/>
  <c r="H5" i="4"/>
  <c r="H25" i="4" s="1"/>
  <c r="H49" i="4" s="1"/>
  <c r="G5" i="4"/>
  <c r="G25" i="4" s="1"/>
  <c r="G49" i="4" s="1"/>
  <c r="F5" i="4"/>
  <c r="F25" i="4" s="1"/>
  <c r="E5" i="4"/>
  <c r="E25" i="4" s="1"/>
  <c r="E49" i="4" s="1"/>
  <c r="D5" i="4"/>
  <c r="D25" i="4" s="1"/>
  <c r="C5" i="4"/>
  <c r="C25" i="4" s="1"/>
  <c r="C49" i="4" s="1"/>
  <c r="K5" i="5"/>
  <c r="K25" i="5" s="1"/>
  <c r="J5" i="5"/>
  <c r="J25" i="5" s="1"/>
  <c r="J49" i="5" s="1"/>
  <c r="I5" i="5"/>
  <c r="I25" i="5" s="1"/>
  <c r="I49" i="5" s="1"/>
  <c r="H5" i="5"/>
  <c r="H25" i="5" s="1"/>
  <c r="H49" i="5" s="1"/>
  <c r="G5" i="5"/>
  <c r="G25" i="5" s="1"/>
  <c r="F5" i="5"/>
  <c r="F25" i="5" s="1"/>
  <c r="F49" i="5" s="1"/>
  <c r="E5" i="5"/>
  <c r="E25" i="5" s="1"/>
  <c r="D5" i="5"/>
  <c r="D25" i="5" s="1"/>
  <c r="D49" i="5" s="1"/>
  <c r="C5" i="5"/>
  <c r="C25" i="5" s="1"/>
  <c r="K5" i="6"/>
  <c r="K25" i="6" s="1"/>
  <c r="K49" i="6" s="1"/>
  <c r="J5" i="6"/>
  <c r="J25" i="6" s="1"/>
  <c r="J49" i="6" s="1"/>
  <c r="I5" i="6"/>
  <c r="I25" i="6" s="1"/>
  <c r="I49" i="6" s="1"/>
  <c r="H5" i="6"/>
  <c r="H25" i="6" s="1"/>
  <c r="G5" i="6"/>
  <c r="G25" i="6" s="1"/>
  <c r="G49" i="6" s="1"/>
  <c r="F5" i="6"/>
  <c r="F25" i="6" s="1"/>
  <c r="E5" i="6"/>
  <c r="E25" i="6" s="1"/>
  <c r="E49" i="6" s="1"/>
  <c r="D5" i="6"/>
  <c r="D25" i="6" s="1"/>
  <c r="C5" i="6"/>
  <c r="C25" i="6" s="1"/>
  <c r="C49" i="6" s="1"/>
  <c r="K5" i="7"/>
  <c r="K25" i="7" s="1"/>
  <c r="K49" i="7" s="1"/>
  <c r="J5" i="7"/>
  <c r="J25" i="7" s="1"/>
  <c r="J49" i="7" s="1"/>
  <c r="I5" i="7"/>
  <c r="I25" i="7" s="1"/>
  <c r="H5" i="7"/>
  <c r="H25" i="7" s="1"/>
  <c r="H49" i="7" s="1"/>
  <c r="G5" i="7"/>
  <c r="G25" i="7" s="1"/>
  <c r="F5" i="7"/>
  <c r="F25" i="7" s="1"/>
  <c r="F49" i="7" s="1"/>
  <c r="E5" i="7"/>
  <c r="D5" i="7"/>
  <c r="D25" i="7" s="1"/>
  <c r="D49" i="7" s="1"/>
  <c r="C5" i="7"/>
  <c r="C25" i="7" s="1"/>
  <c r="C49" i="7" s="1"/>
  <c r="K5" i="8"/>
  <c r="K25" i="8" s="1"/>
  <c r="K49" i="8" s="1"/>
  <c r="J5" i="8"/>
  <c r="J25" i="8" s="1"/>
  <c r="I5" i="8"/>
  <c r="I25" i="8" s="1"/>
  <c r="I49" i="8" s="1"/>
  <c r="H5" i="8"/>
  <c r="H25" i="8" s="1"/>
  <c r="G5" i="8"/>
  <c r="G25" i="8" s="1"/>
  <c r="G49" i="8" s="1"/>
  <c r="F5" i="8"/>
  <c r="F25" i="8" s="1"/>
  <c r="E5" i="8"/>
  <c r="E25" i="8" s="1"/>
  <c r="E49" i="8" s="1"/>
  <c r="D5" i="8"/>
  <c r="D25" i="8" s="1"/>
  <c r="D49" i="8" s="1"/>
  <c r="C5" i="8"/>
  <c r="C25" i="8" s="1"/>
  <c r="C49" i="8" s="1"/>
  <c r="K5" i="9"/>
  <c r="K25" i="9" s="1"/>
  <c r="J5" i="9"/>
  <c r="J25" i="9" s="1"/>
  <c r="J49" i="9" s="1"/>
  <c r="I5" i="9"/>
  <c r="I25" i="9" s="1"/>
  <c r="H5" i="9"/>
  <c r="H25" i="9" s="1"/>
  <c r="H49" i="9" s="1"/>
  <c r="G5" i="9"/>
  <c r="G25" i="9" s="1"/>
  <c r="F5" i="9"/>
  <c r="F25" i="9" s="1"/>
  <c r="F49" i="9" s="1"/>
  <c r="E5" i="9"/>
  <c r="E25" i="9" s="1"/>
  <c r="E49" i="9" s="1"/>
  <c r="D5" i="9"/>
  <c r="D25" i="9" s="1"/>
  <c r="D49" i="9" s="1"/>
  <c r="C5" i="9"/>
  <c r="C25" i="9" s="1"/>
  <c r="K5" i="10"/>
  <c r="K25" i="10" s="1"/>
  <c r="K49" i="10" s="1"/>
  <c r="J5" i="10"/>
  <c r="J25" i="10" s="1"/>
  <c r="I5" i="10"/>
  <c r="I25" i="10" s="1"/>
  <c r="I49" i="10" s="1"/>
  <c r="H5" i="10"/>
  <c r="H25" i="10" s="1"/>
  <c r="H49" i="10" s="1"/>
  <c r="G5" i="10"/>
  <c r="G25" i="10" s="1"/>
  <c r="G49" i="10" s="1"/>
  <c r="F5" i="10"/>
  <c r="F25" i="10" s="1"/>
  <c r="F49" i="10" s="1"/>
  <c r="E5" i="10"/>
  <c r="E25" i="10" s="1"/>
  <c r="E49" i="10" s="1"/>
  <c r="D5" i="10"/>
  <c r="D25" i="10" s="1"/>
  <c r="C5" i="10"/>
  <c r="C25" i="10" s="1"/>
  <c r="C49" i="10" s="1"/>
  <c r="K5" i="11"/>
  <c r="K25" i="11" s="1"/>
  <c r="J5" i="11"/>
  <c r="I5" i="11"/>
  <c r="I25" i="11" s="1"/>
  <c r="I49" i="11" s="1"/>
  <c r="H5" i="11"/>
  <c r="H25" i="11" s="1"/>
  <c r="H49" i="11" s="1"/>
  <c r="G5" i="11"/>
  <c r="G25" i="11" s="1"/>
  <c r="G49" i="11" s="1"/>
  <c r="F5" i="11"/>
  <c r="F25" i="11" s="1"/>
  <c r="F49" i="11" s="1"/>
  <c r="E5" i="11"/>
  <c r="E25" i="11" s="1"/>
  <c r="D5" i="11"/>
  <c r="D25" i="11" s="1"/>
  <c r="D49" i="11" s="1"/>
  <c r="C5" i="11"/>
  <c r="C25" i="11" s="1"/>
  <c r="K5" i="12"/>
  <c r="K25" i="12" s="1"/>
  <c r="K49" i="12" s="1"/>
  <c r="J5" i="12"/>
  <c r="J25" i="12" s="1"/>
  <c r="J49" i="12" s="1"/>
  <c r="I5" i="12"/>
  <c r="I25" i="12" s="1"/>
  <c r="I49" i="12" s="1"/>
  <c r="H5" i="12"/>
  <c r="H25" i="12" s="1"/>
  <c r="H49" i="12" s="1"/>
  <c r="G5" i="12"/>
  <c r="G25" i="12" s="1"/>
  <c r="G49" i="12" s="1"/>
  <c r="F5" i="12"/>
  <c r="F25" i="12" s="1"/>
  <c r="E5" i="12"/>
  <c r="E25" i="12" s="1"/>
  <c r="E49" i="12" s="1"/>
  <c r="D5" i="12"/>
  <c r="D25" i="12" s="1"/>
  <c r="C5" i="12"/>
  <c r="C25" i="12" s="1"/>
  <c r="C49" i="12" s="1"/>
  <c r="K5" i="13"/>
  <c r="K25" i="13" s="1"/>
  <c r="K49" i="13" s="1"/>
  <c r="J5" i="13"/>
  <c r="I5" i="13"/>
  <c r="I25" i="13" s="1"/>
  <c r="I49" i="13" s="1"/>
  <c r="H5" i="13"/>
  <c r="H25" i="13" s="1"/>
  <c r="H49" i="13" s="1"/>
  <c r="G5" i="13"/>
  <c r="G25" i="13" s="1"/>
  <c r="F5" i="13"/>
  <c r="F25" i="13" s="1"/>
  <c r="F49" i="13" s="1"/>
  <c r="E5" i="13"/>
  <c r="E25" i="13" s="1"/>
  <c r="D5" i="13"/>
  <c r="D25" i="13" s="1"/>
  <c r="D49" i="13" s="1"/>
  <c r="C5" i="13"/>
  <c r="C25" i="13" s="1"/>
  <c r="C49" i="13" s="1"/>
  <c r="K5" i="14"/>
  <c r="K25" i="14" s="1"/>
  <c r="K49" i="14" s="1"/>
  <c r="J5" i="14"/>
  <c r="J25" i="14" s="1"/>
  <c r="J49" i="14" s="1"/>
  <c r="I5" i="14"/>
  <c r="I25" i="14" s="1"/>
  <c r="I49" i="14" s="1"/>
  <c r="H5" i="14"/>
  <c r="H25" i="14" s="1"/>
  <c r="G5" i="14"/>
  <c r="G25" i="14" s="1"/>
  <c r="G49" i="14" s="1"/>
  <c r="F5" i="14"/>
  <c r="F25" i="14" s="1"/>
  <c r="E5" i="14"/>
  <c r="E25" i="14" s="1"/>
  <c r="E49" i="14" s="1"/>
  <c r="D5" i="14"/>
  <c r="D25" i="14" s="1"/>
  <c r="D49" i="14" s="1"/>
  <c r="C5" i="14"/>
  <c r="C25" i="14" s="1"/>
  <c r="C49" i="14" s="1"/>
  <c r="K5" i="15"/>
  <c r="K25" i="15" s="1"/>
  <c r="K49" i="15" s="1"/>
  <c r="J5" i="15"/>
  <c r="J25" i="15" s="1"/>
  <c r="J49" i="15" s="1"/>
  <c r="I5" i="15"/>
  <c r="I25" i="15" s="1"/>
  <c r="H5" i="15"/>
  <c r="H25" i="15" s="1"/>
  <c r="H49" i="15" s="1"/>
  <c r="G5" i="15"/>
  <c r="G25" i="15" s="1"/>
  <c r="F5" i="15"/>
  <c r="F25" i="15" s="1"/>
  <c r="F49" i="15" s="1"/>
  <c r="E5" i="15"/>
  <c r="D5" i="15"/>
  <c r="D25" i="15" s="1"/>
  <c r="D49" i="15" s="1"/>
  <c r="C5" i="15"/>
  <c r="C25" i="15" s="1"/>
  <c r="C49" i="15" s="1"/>
  <c r="K5" i="16"/>
  <c r="K25" i="16" s="1"/>
  <c r="K49" i="16" s="1"/>
  <c r="J5" i="16"/>
  <c r="J25" i="16" s="1"/>
  <c r="I5" i="16"/>
  <c r="I25" i="16" s="1"/>
  <c r="I49" i="16" s="1"/>
  <c r="H5" i="16"/>
  <c r="H25" i="16" s="1"/>
  <c r="G5" i="16"/>
  <c r="G25" i="16" s="1"/>
  <c r="G49" i="16" s="1"/>
  <c r="F5" i="16"/>
  <c r="F25" i="16" s="1"/>
  <c r="F49" i="16" s="1"/>
  <c r="E5" i="16"/>
  <c r="E25" i="16" s="1"/>
  <c r="E49" i="16" s="1"/>
  <c r="D5" i="16"/>
  <c r="D25" i="16" s="1"/>
  <c r="D49" i="16" s="1"/>
  <c r="C5" i="16"/>
  <c r="C25" i="16" s="1"/>
  <c r="C49" i="16" s="1"/>
  <c r="K5" i="17"/>
  <c r="K25" i="17" s="1"/>
  <c r="J5" i="17"/>
  <c r="J25" i="17" s="1"/>
  <c r="J49" i="17" s="1"/>
  <c r="I5" i="17"/>
  <c r="I25" i="17" s="1"/>
  <c r="H5" i="17"/>
  <c r="H25" i="17" s="1"/>
  <c r="H49" i="17" s="1"/>
  <c r="G5" i="17"/>
  <c r="G25" i="17" s="1"/>
  <c r="G49" i="17" s="1"/>
  <c r="F5" i="17"/>
  <c r="F25" i="17" s="1"/>
  <c r="F49" i="17" s="1"/>
  <c r="E5" i="17"/>
  <c r="E25" i="17" s="1"/>
  <c r="E49" i="17" s="1"/>
  <c r="D5" i="17"/>
  <c r="D25" i="17" s="1"/>
  <c r="D49" i="17" s="1"/>
  <c r="C5" i="17"/>
  <c r="C25" i="17" s="1"/>
  <c r="K5" i="18"/>
  <c r="K25" i="18" s="1"/>
  <c r="K49" i="18" s="1"/>
  <c r="J5" i="18"/>
  <c r="J25" i="18" s="1"/>
  <c r="I5" i="18"/>
  <c r="H5" i="18"/>
  <c r="H25" i="18" s="1"/>
  <c r="H49" i="18" s="1"/>
  <c r="G5" i="18"/>
  <c r="G25" i="18" s="1"/>
  <c r="G49" i="18" s="1"/>
  <c r="F5" i="18"/>
  <c r="F25" i="18" s="1"/>
  <c r="F49" i="18" s="1"/>
  <c r="E5" i="18"/>
  <c r="E25" i="18" s="1"/>
  <c r="E49" i="18" s="1"/>
  <c r="D5" i="18"/>
  <c r="D25" i="18" s="1"/>
  <c r="C5" i="18"/>
  <c r="C25" i="18" s="1"/>
  <c r="C49" i="18" s="1"/>
  <c r="K5" i="19"/>
  <c r="K25" i="19" s="1"/>
  <c r="J5" i="19"/>
  <c r="J25" i="19" s="1"/>
  <c r="J49" i="19" s="1"/>
  <c r="I5" i="19"/>
  <c r="I25" i="19" s="1"/>
  <c r="I49" i="19" s="1"/>
  <c r="H5" i="19"/>
  <c r="H25" i="19" s="1"/>
  <c r="H49" i="19" s="1"/>
  <c r="G5" i="19"/>
  <c r="G25" i="19" s="1"/>
  <c r="G49" i="19" s="1"/>
  <c r="F5" i="19"/>
  <c r="F25" i="19" s="1"/>
  <c r="F49" i="19" s="1"/>
  <c r="E5" i="19"/>
  <c r="E25" i="19" s="1"/>
  <c r="D5" i="19"/>
  <c r="D25" i="19" s="1"/>
  <c r="D49" i="19" s="1"/>
  <c r="C5" i="19"/>
  <c r="C25" i="19" s="1"/>
  <c r="K5" i="20"/>
  <c r="K25" i="20" s="1"/>
  <c r="K49" i="20" s="1"/>
  <c r="J5" i="20"/>
  <c r="J25" i="20" s="1"/>
  <c r="J49" i="20" s="1"/>
  <c r="I5" i="20"/>
  <c r="H5" i="20"/>
  <c r="H25" i="20" s="1"/>
  <c r="H49" i="20" s="1"/>
  <c r="G5" i="20"/>
  <c r="G25" i="20" s="1"/>
  <c r="G49" i="20" s="1"/>
  <c r="F5" i="20"/>
  <c r="F25" i="20" s="1"/>
  <c r="E5" i="20"/>
  <c r="E25" i="20" s="1"/>
  <c r="E49" i="20" s="1"/>
  <c r="D5" i="20"/>
  <c r="D25" i="20" s="1"/>
  <c r="C5" i="20"/>
  <c r="C25" i="20" s="1"/>
  <c r="C49" i="20" s="1"/>
  <c r="K5" i="21"/>
  <c r="K25" i="21" s="1"/>
  <c r="K49" i="21" s="1"/>
  <c r="J5" i="21"/>
  <c r="J25" i="21" s="1"/>
  <c r="J49" i="21" s="1"/>
  <c r="I5" i="21"/>
  <c r="I25" i="21" s="1"/>
  <c r="I49" i="21" s="1"/>
  <c r="H5" i="21"/>
  <c r="H25" i="21" s="1"/>
  <c r="H49" i="21" s="1"/>
  <c r="G5" i="21"/>
  <c r="G25" i="21" s="1"/>
  <c r="F5" i="21"/>
  <c r="F25" i="21" s="1"/>
  <c r="F49" i="21" s="1"/>
  <c r="E5" i="21"/>
  <c r="E25" i="21" s="1"/>
  <c r="D5" i="21"/>
  <c r="D25" i="21" s="1"/>
  <c r="D49" i="21" s="1"/>
  <c r="C5" i="21"/>
  <c r="C25" i="21" s="1"/>
  <c r="C49" i="21" s="1"/>
  <c r="K5" i="22"/>
  <c r="K25" i="22" s="1"/>
  <c r="K49" i="22" s="1"/>
  <c r="J5" i="22"/>
  <c r="J25" i="22" s="1"/>
  <c r="J49" i="22" s="1"/>
  <c r="I5" i="22"/>
  <c r="I25" i="22" s="1"/>
  <c r="I49" i="22" s="1"/>
  <c r="H5" i="22"/>
  <c r="H25" i="22" s="1"/>
  <c r="G5" i="22"/>
  <c r="G25" i="22" s="1"/>
  <c r="G49" i="22" s="1"/>
  <c r="F5" i="22"/>
  <c r="F25" i="22" s="1"/>
  <c r="E5" i="22"/>
  <c r="E25" i="22" s="1"/>
  <c r="E49" i="22" s="1"/>
  <c r="D5" i="22"/>
  <c r="C5" i="22"/>
  <c r="C25" i="22" s="1"/>
  <c r="C49" i="22" s="1"/>
  <c r="K5" i="23"/>
  <c r="K25" i="23" s="1"/>
  <c r="K49" i="23" s="1"/>
  <c r="J5" i="23"/>
  <c r="J25" i="23" s="1"/>
  <c r="J49" i="23" s="1"/>
  <c r="I5" i="23"/>
  <c r="I25" i="23" s="1"/>
  <c r="H5" i="23"/>
  <c r="H25" i="23" s="1"/>
  <c r="H49" i="23" s="1"/>
  <c r="G5" i="23"/>
  <c r="G25" i="23" s="1"/>
  <c r="F5" i="23"/>
  <c r="F25" i="23" s="1"/>
  <c r="F49" i="23" s="1"/>
  <c r="E5" i="23"/>
  <c r="E25" i="23" s="1"/>
  <c r="E49" i="23" s="1"/>
  <c r="D5" i="23"/>
  <c r="D25" i="23" s="1"/>
  <c r="D49" i="23" s="1"/>
  <c r="C5" i="23"/>
  <c r="C25" i="23" s="1"/>
  <c r="C49" i="23" s="1"/>
  <c r="K5" i="24"/>
  <c r="K25" i="24" s="1"/>
  <c r="K49" i="24" s="1"/>
  <c r="J5" i="24"/>
  <c r="J25" i="24" s="1"/>
  <c r="I5" i="24"/>
  <c r="I25" i="24" s="1"/>
  <c r="I49" i="24" s="1"/>
  <c r="H5" i="24"/>
  <c r="H25" i="24" s="1"/>
  <c r="G5" i="24"/>
  <c r="G25" i="24" s="1"/>
  <c r="G49" i="24" s="1"/>
  <c r="F5" i="24"/>
  <c r="F25" i="24" s="1"/>
  <c r="F49" i="24" s="1"/>
  <c r="E5" i="24"/>
  <c r="E25" i="24" s="1"/>
  <c r="E49" i="24" s="1"/>
  <c r="D5" i="24"/>
  <c r="D25" i="24" s="1"/>
  <c r="D49" i="24" s="1"/>
  <c r="C5" i="24"/>
  <c r="C25" i="24" s="1"/>
  <c r="C49" i="24" s="1"/>
  <c r="K5" i="1"/>
  <c r="K25" i="1" s="1"/>
  <c r="J5" i="1"/>
  <c r="J25" i="1" s="1"/>
  <c r="J49" i="1" s="1"/>
  <c r="I5" i="1"/>
  <c r="I25" i="1" s="1"/>
  <c r="H5" i="1"/>
  <c r="G5" i="1"/>
  <c r="G25" i="1" s="1"/>
  <c r="G49" i="1" s="1"/>
  <c r="F5" i="1"/>
  <c r="F25" i="1" s="1"/>
  <c r="F49" i="1" s="1"/>
  <c r="E5" i="1"/>
  <c r="E25" i="1" s="1"/>
  <c r="E49" i="1" s="1"/>
  <c r="D5" i="1"/>
  <c r="D25" i="1" s="1"/>
  <c r="D49" i="1" s="1"/>
  <c r="C5" i="1"/>
  <c r="C25" i="1" s="1"/>
  <c r="G49" i="9" l="1"/>
  <c r="F49" i="8"/>
  <c r="D49" i="6"/>
  <c r="C49" i="5"/>
  <c r="K49" i="5"/>
  <c r="I49" i="3"/>
  <c r="H49" i="2"/>
  <c r="I49" i="1"/>
  <c r="H49" i="24"/>
  <c r="G49" i="23"/>
  <c r="F49" i="22"/>
  <c r="E49" i="21"/>
  <c r="D49" i="20"/>
  <c r="C49" i="19"/>
  <c r="K49" i="19"/>
  <c r="J49" i="18"/>
  <c r="I49" i="17"/>
  <c r="H49" i="16"/>
  <c r="G49" i="15"/>
  <c r="F49" i="14"/>
  <c r="E49" i="13"/>
  <c r="D49" i="12"/>
  <c r="C49" i="11"/>
  <c r="K49" i="11"/>
  <c r="J49" i="10"/>
  <c r="I49" i="9"/>
  <c r="H49" i="8"/>
  <c r="G49" i="7"/>
  <c r="F49" i="6"/>
  <c r="E49" i="5"/>
  <c r="D49" i="4"/>
  <c r="C49" i="3"/>
  <c r="K49" i="3"/>
  <c r="J49" i="2"/>
  <c r="D49" i="22"/>
  <c r="I49" i="15"/>
  <c r="H49" i="14"/>
  <c r="G49" i="13"/>
  <c r="F49" i="12"/>
  <c r="E49" i="11"/>
  <c r="D49" i="10"/>
  <c r="C49" i="9"/>
  <c r="K49" i="9"/>
  <c r="J49" i="8"/>
  <c r="I49" i="7"/>
  <c r="H49" i="6"/>
  <c r="G49" i="5"/>
  <c r="F49" i="4"/>
  <c r="E49" i="3"/>
  <c r="D49" i="2"/>
  <c r="E49" i="15"/>
  <c r="C49" i="1"/>
  <c r="K49" i="1"/>
  <c r="J49" i="24"/>
  <c r="I49" i="23"/>
  <c r="H49" i="22"/>
  <c r="G49" i="21"/>
  <c r="F49" i="20"/>
  <c r="E49" i="19"/>
  <c r="D49" i="18"/>
  <c r="C49" i="17"/>
  <c r="K49" i="17"/>
  <c r="J49" i="16"/>
  <c r="E49" i="7"/>
</calcChain>
</file>

<file path=xl/sharedStrings.xml><?xml version="1.0" encoding="utf-8"?>
<sst xmlns="http://schemas.openxmlformats.org/spreadsheetml/2006/main" count="2736" uniqueCount="77">
  <si>
    <t>Free State: Mangaung (MAN) - Table A2 Budgeted Financial Performance by Functional Classification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</si>
  <si>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</si>
  <si>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</si>
  <si>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</si>
  <si>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</si>
  <si>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</si>
  <si>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</si>
  <si>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</si>
  <si>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</si>
  <si>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</si>
  <si>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</si>
  <si>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</si>
  <si>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</si>
  <si>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</si>
  <si>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</si>
  <si>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</si>
  <si>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</si>
  <si>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Revenue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</si>
  <si>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</si>
  <si>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</si>
  <si>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</si>
  <si>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</si>
  <si>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</si>
  <si>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</si>
  <si>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</si>
  <si>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</si>
  <si>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</si>
  <si>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</si>
  <si>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</si>
  <si>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</si>
  <si>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</si>
  <si>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</si>
  <si>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</si>
  <si>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</si>
  <si>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</si>
  <si>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</si>
  <si>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</si>
  <si>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</si>
  <si>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</si>
  <si>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4</t>
  </si>
  <si>
    <t>Total Revenue - Functional</t>
  </si>
  <si>
    <t>2</t>
  </si>
  <si>
    <t/>
  </si>
  <si>
    <t>Expenditure - Functional</t>
  </si>
  <si>
    <t>Total Expenditure - Functional</t>
  </si>
  <si>
    <t>3</t>
  </si>
  <si>
    <t>Free State: Letsemeng (FS161) - Table A2 Budgeted Financial Performance by Functional Classification for 4th Quarter ended 30 June 2024 (Figures Finalised as at 2024/07/29)</t>
  </si>
  <si>
    <t>Free State: Kopanong (FS162) - Table A2 Budgeted Financial Performance by Functional Classification for 4th Quarter ended 30 June 2024 (Figures Finalised as at 2024/07/29)</t>
  </si>
  <si>
    <t>Free State: Mohokare (FS163) - Table A2 Budgeted Financial Performance by Functional Classification for 4th Quarter ended 30 June 2024 (Figures Finalised as at 2024/07/29)</t>
  </si>
  <si>
    <t>Free State: Xhariep (DC16) - Table A2 Budgeted Financial Performance by Functional Classification for 4th Quarter ended 30 June 2024 (Figures Finalised as at 2024/07/29)</t>
  </si>
  <si>
    <t>Free State: Masilonyana (FS181) - Table A2 Budgeted Financial Performance by Functional Classification for 4th Quarter ended 30 June 2024 (Figures Finalised as at 2024/07/29)</t>
  </si>
  <si>
    <t>Free State: Tokologo (FS182) - Table A2 Budgeted Financial Performance by Functional Classification for 4th Quarter ended 30 June 2024 (Figures Finalised as at 2024/07/29)</t>
  </si>
  <si>
    <t>Free State: Tswelopele (FS183) - Table A2 Budgeted Financial Performance by Functional Classification for 4th Quarter ended 30 June 2024 (Figures Finalised as at 2024/07/29)</t>
  </si>
  <si>
    <t>Free State: Matjhabeng (FS184) - Table A2 Budgeted Financial Performance by Functional Classification for 4th Quarter ended 30 June 2024 (Figures Finalised as at 2024/07/29)</t>
  </si>
  <si>
    <t>Free State: Nala (FS185) - Table A2 Budgeted Financial Performance by Functional Classification for 4th Quarter ended 30 June 2024 (Figures Finalised as at 2024/07/29)</t>
  </si>
  <si>
    <t>Free State: Lejweleputswa (DC18) - Table A2 Budgeted Financial Performance by Functional Classification for 4th Quarter ended 30 June 2024 (Figures Finalised as at 2024/07/29)</t>
  </si>
  <si>
    <t>Free State: Setsoto (FS191) - Table A2 Budgeted Financial Performance by Functional Classification for 4th Quarter ended 30 June 2024 (Figures Finalised as at 2024/07/29)</t>
  </si>
  <si>
    <t>Free State: Dihlabeng (FS192) - Table A2 Budgeted Financial Performance by Functional Classification for 4th Quarter ended 30 June 2024 (Figures Finalised as at 2024/07/29)</t>
  </si>
  <si>
    <t>Free State: Nketoana (FS193) - Table A2 Budgeted Financial Performance by Functional Classification for 4th Quarter ended 30 June 2024 (Figures Finalised as at 2024/07/29)</t>
  </si>
  <si>
    <t>Free State: Maluti-a-Phofung (FS194) - Table A2 Budgeted Financial Performance by Functional Classification for 4th Quarter ended 30 June 2024 (Figures Finalised as at 2024/07/29)</t>
  </si>
  <si>
    <t>Free State: Phumelela (FS195) - Table A2 Budgeted Financial Performance by Functional Classification for 4th Quarter ended 30 June 2024 (Figures Finalised as at 2024/07/29)</t>
  </si>
  <si>
    <t>Free State: Mantsopa (FS196) - Table A2 Budgeted Financial Performance by Functional Classification for 4th Quarter ended 30 June 2024 (Figures Finalised as at 2024/07/29)</t>
  </si>
  <si>
    <t>Free State: Thabo Mofutsanyana (DC19) - Table A2 Budgeted Financial Performance by Functional Classification for 4th Quarter ended 30 June 2024 (Figures Finalised as at 2024/07/29)</t>
  </si>
  <si>
    <t>Free State: Moqhaka (FS201) - Table A2 Budgeted Financial Performance by Functional Classification for 4th Quarter ended 30 June 2024 (Figures Finalised as at 2024/07/29)</t>
  </si>
  <si>
    <t>Free State: Ngwathe (FS203) - Table A2 Budgeted Financial Performance by Functional Classification for 4th Quarter ended 30 June 2024 (Figures Finalised as at 2024/07/29)</t>
  </si>
  <si>
    <t>Free State: Metsimaholo (FS204) - Table A2 Budgeted Financial Performance by Functional Classification for 4th Quarter ended 30 June 2024 (Figures Finalised as at 2024/07/29)</t>
  </si>
  <si>
    <t>Free State: Mafube (FS205) - Table A2 Budgeted Financial Performance by Functional Classification for 4th Quarter ended 30 June 2024 (Figures Finalised as at 2024/07/29)</t>
  </si>
  <si>
    <t>Free State: Fezile Dabi (DC20) - Table A2 Budgeted Financial Performance by Functional Classification for 4th Quarter ended 30 June 2024 (Figures Finalised as at 2024/07/29)</t>
  </si>
  <si>
    <t>Summary - Table A2 Budgeted Financial Performance by Functional Classification for 4th Quarter ended 30 June 2024 (Figures Finalised as at 2024/07/29)</t>
  </si>
  <si>
    <t>Surplus/(Deficit)</t>
  </si>
  <si>
    <t>References</t>
  </si>
  <si>
    <t>1. Government Finance Statistics Functions and Sub-functions are standardised to assist the compilation of national and international accounts for comparison purposes</t>
  </si>
  <si>
    <t>2. Total Revenue by functional classification must reconcile to Total Operating Revenue shown in Budgeted Financial Performance (revenue and expenditure)</t>
  </si>
  <si>
    <t>3. Total Expenditure by Functional Classification must reconcile to Total Operating Expenditure shown in Budgeted Financial Performance (revenue and expenditure)</t>
  </si>
  <si>
    <t>4. All amounts must be classified under a functional classification . The GFS function 'Other' is only for Abbatoirs, Air Transport,  Forestry, Licensing and Regulation, Markets and Tourism - and if used must be supported by footnotes. Nothing else may be placed under 'Other'. Assign associate share to relevant classification.</t>
  </si>
  <si>
    <t>check oprev balance</t>
  </si>
  <si>
    <t>check opexp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</si>
</sst>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6" fillId="0" borderId="11" xfId="0" applyFont="1" applyBorder="1" applyAlignment="1">
      <alignment horizontal="left" indent="1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left" indent="2"/>
    </xf>
    <xf numFmtId="0" fontId="3" fillId="0" borderId="21" xfId="0" applyFont="1" applyBorder="1"/>
    <xf numFmtId="0" fontId="5" fillId="0" borderId="22" xfId="0" applyFont="1" applyBorder="1" applyAlignment="1">
      <alignment horizontal="center"/>
    </xf>
    <xf numFmtId="0" fontId="5" fillId="0" borderId="11" xfId="0" applyFont="1" applyBorder="1"/>
    <xf numFmtId="0" fontId="4" fillId="0" borderId="11" xfId="0" applyFont="1" applyBorder="1"/>
    <xf numFmtId="0" fontId="7" fillId="0" borderId="12" xfId="0" applyFont="1" applyBorder="1" applyAlignment="1">
      <alignment horizontal="center"/>
    </xf>
    <xf numFmtId="0" fontId="3" fillId="0" borderId="26" xfId="0" applyFont="1" applyBorder="1"/>
    <xf numFmtId="0" fontId="5" fillId="0" borderId="27" xfId="0" applyFont="1" applyBorder="1" applyAlignment="1">
      <alignment horizontal="center"/>
    </xf>
    <xf numFmtId="0" fontId="8" fillId="0" borderId="15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/>
    <xf numFmtId="166" fontId="3" fillId="0" borderId="12" xfId="0" applyNumberFormat="1" applyFont="1" applyBorder="1"/>
    <xf numFmtId="166" fontId="3" fillId="0" borderId="16" xfId="0" applyNumberFormat="1" applyFont="1" applyBorder="1"/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11" xfId="0" applyNumberFormat="1" applyFont="1" applyBorder="1"/>
    <xf numFmtId="166" fontId="5" fillId="0" borderId="0" xfId="0" applyNumberFormat="1" applyFont="1"/>
    <xf numFmtId="166" fontId="5" fillId="0" borderId="17" xfId="0" applyNumberFormat="1" applyFont="1" applyBorder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11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7" xfId="1" applyNumberFormat="1" applyFont="1" applyFill="1" applyBorder="1" applyProtection="1"/>
    <xf numFmtId="166" fontId="3" fillId="0" borderId="20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/>
    </xf>
    <xf numFmtId="166" fontId="3" fillId="0" borderId="1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2" xfId="0" applyNumberFormat="1" applyFont="1" applyBorder="1"/>
    <xf numFmtId="166" fontId="3" fillId="0" borderId="23" xfId="0" applyNumberFormat="1" applyFont="1" applyBorder="1"/>
    <xf numFmtId="166" fontId="3" fillId="0" borderId="21" xfId="0" applyNumberFormat="1" applyFont="1" applyBorder="1"/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9" xfId="0" applyNumberFormat="1" applyFont="1" applyBorder="1"/>
    <xf numFmtId="166" fontId="3" fillId="0" borderId="10" xfId="0" applyNumberFormat="1" applyFont="1" applyBorder="1"/>
    <xf numFmtId="166" fontId="3" fillId="0" borderId="8" xfId="0" applyNumberFormat="1" applyFont="1" applyBorder="1"/>
    <xf numFmtId="166" fontId="3" fillId="0" borderId="1" xfId="0" applyNumberFormat="1" applyFont="1" applyBorder="1"/>
    <xf numFmtId="166" fontId="3" fillId="0" borderId="28" xfId="0" applyNumberFormat="1" applyFont="1" applyBorder="1"/>
    <xf numFmtId="0" fontId="0" fillId="0" borderId="15" xfId="0" applyBorder="1"/>
    <xf numFmtId="0" fontId="5" fillId="0" borderId="0" xfId="0" applyFont="1"/>
    <xf numFmtId="0" fontId="9" fillId="0" borderId="11" xfId="0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60"/>
  <sheetViews>
    <sheetView showGridLines="0" tabSelected="1" workbookViewId="0">
      <selection activeCell="Q14" sqref="Q14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7886025140</v>
      </c>
      <c r="D5" s="17">
        <f t="shared" ref="D5:K5" si="0">SUM(D6:D8)</f>
        <v>8347472297</v>
      </c>
      <c r="E5" s="18">
        <f t="shared" si="0"/>
        <v>8765575677</v>
      </c>
      <c r="F5" s="19">
        <f t="shared" si="0"/>
        <v>9963456934</v>
      </c>
      <c r="G5" s="17">
        <f t="shared" si="0"/>
        <v>9812876851</v>
      </c>
      <c r="H5" s="20">
        <f t="shared" si="0"/>
        <v>9812876851</v>
      </c>
      <c r="I5" s="21">
        <f t="shared" si="0"/>
        <v>10417203376</v>
      </c>
      <c r="J5" s="17">
        <f t="shared" si="0"/>
        <v>11317924289</v>
      </c>
      <c r="K5" s="20">
        <f t="shared" si="0"/>
        <v>11615959009</v>
      </c>
    </row>
    <row r="6" spans="1:11" ht="13.5" x14ac:dyDescent="0.25">
      <c r="A6" s="3" t="s">
        <v>20</v>
      </c>
      <c r="B6" s="2" t="s">
        <v>19</v>
      </c>
      <c r="C6" s="22">
        <v>1589033341</v>
      </c>
      <c r="D6" s="22">
        <v>1338780156</v>
      </c>
      <c r="E6" s="23">
        <v>1311661202</v>
      </c>
      <c r="F6" s="24">
        <v>1494962291</v>
      </c>
      <c r="G6" s="22">
        <v>1547727835</v>
      </c>
      <c r="H6" s="25">
        <v>1547727835</v>
      </c>
      <c r="I6" s="26">
        <v>1130085209</v>
      </c>
      <c r="J6" s="22">
        <v>1815037274</v>
      </c>
      <c r="K6" s="23">
        <v>1726611254</v>
      </c>
    </row>
    <row r="7" spans="1:11" ht="13.5" x14ac:dyDescent="0.25">
      <c r="A7" s="3" t="s">
        <v>21</v>
      </c>
      <c r="B7" s="2" t="s">
        <v>19</v>
      </c>
      <c r="C7" s="27">
        <v>6296284299</v>
      </c>
      <c r="D7" s="27">
        <v>7008692141</v>
      </c>
      <c r="E7" s="28">
        <v>7453914475</v>
      </c>
      <c r="F7" s="29">
        <v>8464584100</v>
      </c>
      <c r="G7" s="27">
        <v>8261238473</v>
      </c>
      <c r="H7" s="30">
        <v>8261238473</v>
      </c>
      <c r="I7" s="31">
        <v>9281688918</v>
      </c>
      <c r="J7" s="27">
        <v>9497167641</v>
      </c>
      <c r="K7" s="28">
        <v>9883449564</v>
      </c>
    </row>
    <row r="8" spans="1:11" ht="13.5" x14ac:dyDescent="0.25">
      <c r="A8" s="3" t="s">
        <v>22</v>
      </c>
      <c r="B8" s="2" t="s">
        <v>19</v>
      </c>
      <c r="C8" s="22">
        <v>707500</v>
      </c>
      <c r="D8" s="22"/>
      <c r="E8" s="23"/>
      <c r="F8" s="24">
        <v>3910543</v>
      </c>
      <c r="G8" s="22">
        <v>3910543</v>
      </c>
      <c r="H8" s="25">
        <v>3910543</v>
      </c>
      <c r="I8" s="26">
        <v>5429249</v>
      </c>
      <c r="J8" s="22">
        <v>5719374</v>
      </c>
      <c r="K8" s="23">
        <v>5898191</v>
      </c>
    </row>
    <row r="9" spans="1:11" ht="13.5" x14ac:dyDescent="0.25">
      <c r="A9" s="1" t="s">
        <v>23</v>
      </c>
      <c r="B9" s="2" t="s">
        <v>19</v>
      </c>
      <c r="C9" s="17">
        <f>SUM(C10:C14)</f>
        <v>501271077</v>
      </c>
      <c r="D9" s="17">
        <f t="shared" ref="D9:K9" si="1">SUM(D10:D14)</f>
        <v>453332970</v>
      </c>
      <c r="E9" s="32">
        <f t="shared" si="1"/>
        <v>386625469</v>
      </c>
      <c r="F9" s="33">
        <f t="shared" si="1"/>
        <v>546866951</v>
      </c>
      <c r="G9" s="17">
        <f t="shared" si="1"/>
        <v>612807829</v>
      </c>
      <c r="H9" s="34">
        <f t="shared" si="1"/>
        <v>612807829</v>
      </c>
      <c r="I9" s="19">
        <f t="shared" si="1"/>
        <v>797855143</v>
      </c>
      <c r="J9" s="17">
        <f t="shared" si="1"/>
        <v>614042011</v>
      </c>
      <c r="K9" s="32">
        <f t="shared" si="1"/>
        <v>670159217</v>
      </c>
    </row>
    <row r="10" spans="1:11" ht="13.5" x14ac:dyDescent="0.25">
      <c r="A10" s="3" t="s">
        <v>24</v>
      </c>
      <c r="B10" s="2" t="s">
        <v>19</v>
      </c>
      <c r="C10" s="22">
        <v>177295967</v>
      </c>
      <c r="D10" s="22">
        <v>-18982118</v>
      </c>
      <c r="E10" s="23">
        <v>46757824</v>
      </c>
      <c r="F10" s="24">
        <v>82890259</v>
      </c>
      <c r="G10" s="22">
        <v>67655923</v>
      </c>
      <c r="H10" s="25">
        <v>67655923</v>
      </c>
      <c r="I10" s="26">
        <v>102941851</v>
      </c>
      <c r="J10" s="22">
        <v>106805897</v>
      </c>
      <c r="K10" s="23">
        <v>127854237</v>
      </c>
    </row>
    <row r="11" spans="1:11" ht="13.5" x14ac:dyDescent="0.25">
      <c r="A11" s="3" t="s">
        <v>25</v>
      </c>
      <c r="B11" s="2" t="s">
        <v>19</v>
      </c>
      <c r="C11" s="22">
        <v>21379498</v>
      </c>
      <c r="D11" s="22">
        <v>169101062</v>
      </c>
      <c r="E11" s="23">
        <v>19324314</v>
      </c>
      <c r="F11" s="24">
        <v>53553539</v>
      </c>
      <c r="G11" s="22">
        <v>47240397</v>
      </c>
      <c r="H11" s="25">
        <v>47240397</v>
      </c>
      <c r="I11" s="26">
        <v>68583054</v>
      </c>
      <c r="J11" s="22">
        <v>57328473</v>
      </c>
      <c r="K11" s="23">
        <v>103796260</v>
      </c>
    </row>
    <row r="12" spans="1:11" ht="13.5" x14ac:dyDescent="0.25">
      <c r="A12" s="3" t="s">
        <v>26</v>
      </c>
      <c r="B12" s="2" t="s">
        <v>19</v>
      </c>
      <c r="C12" s="22">
        <v>45563082</v>
      </c>
      <c r="D12" s="22">
        <v>30092501</v>
      </c>
      <c r="E12" s="23">
        <v>35506473</v>
      </c>
      <c r="F12" s="24">
        <v>95377678</v>
      </c>
      <c r="G12" s="22">
        <v>83900526</v>
      </c>
      <c r="H12" s="25">
        <v>83900526</v>
      </c>
      <c r="I12" s="26">
        <v>93591308</v>
      </c>
      <c r="J12" s="22">
        <v>100393644</v>
      </c>
      <c r="K12" s="23">
        <v>72477175</v>
      </c>
    </row>
    <row r="13" spans="1:11" ht="13.5" x14ac:dyDescent="0.25">
      <c r="A13" s="3" t="s">
        <v>27</v>
      </c>
      <c r="B13" s="2" t="s">
        <v>19</v>
      </c>
      <c r="C13" s="22">
        <v>257032530</v>
      </c>
      <c r="D13" s="22">
        <v>268128019</v>
      </c>
      <c r="E13" s="23">
        <v>280020916</v>
      </c>
      <c r="F13" s="24">
        <v>317836612</v>
      </c>
      <c r="G13" s="22">
        <v>416203922</v>
      </c>
      <c r="H13" s="25">
        <v>416203922</v>
      </c>
      <c r="I13" s="26">
        <v>326314634</v>
      </c>
      <c r="J13" s="22">
        <v>342937495</v>
      </c>
      <c r="K13" s="23">
        <v>359329012</v>
      </c>
    </row>
    <row r="14" spans="1:11" ht="13.5" x14ac:dyDescent="0.25">
      <c r="A14" s="3" t="s">
        <v>28</v>
      </c>
      <c r="B14" s="2" t="s">
        <v>19</v>
      </c>
      <c r="C14" s="27"/>
      <c r="D14" s="27">
        <v>4993506</v>
      </c>
      <c r="E14" s="28">
        <v>5015942</v>
      </c>
      <c r="F14" s="29">
        <v>-2791137</v>
      </c>
      <c r="G14" s="27">
        <v>-2192939</v>
      </c>
      <c r="H14" s="30">
        <v>-2192939</v>
      </c>
      <c r="I14" s="31">
        <v>206424296</v>
      </c>
      <c r="J14" s="27">
        <v>6576502</v>
      </c>
      <c r="K14" s="28">
        <v>6702533</v>
      </c>
    </row>
    <row r="15" spans="1:11" ht="13.5" x14ac:dyDescent="0.25">
      <c r="A15" s="1" t="s">
        <v>29</v>
      </c>
      <c r="B15" s="2" t="s">
        <v>19</v>
      </c>
      <c r="C15" s="17">
        <f>SUM(C16:C18)</f>
        <v>613709895</v>
      </c>
      <c r="D15" s="17">
        <f t="shared" ref="D15:K15" si="2">SUM(D16:D18)</f>
        <v>549032220</v>
      </c>
      <c r="E15" s="32">
        <f t="shared" si="2"/>
        <v>652029212</v>
      </c>
      <c r="F15" s="33">
        <f t="shared" si="2"/>
        <v>690672836</v>
      </c>
      <c r="G15" s="17">
        <f t="shared" si="2"/>
        <v>706265591</v>
      </c>
      <c r="H15" s="34">
        <f t="shared" si="2"/>
        <v>706265591</v>
      </c>
      <c r="I15" s="19">
        <f t="shared" si="2"/>
        <v>852976648</v>
      </c>
      <c r="J15" s="17">
        <f t="shared" si="2"/>
        <v>858720849</v>
      </c>
      <c r="K15" s="32">
        <f t="shared" si="2"/>
        <v>872205129</v>
      </c>
    </row>
    <row r="16" spans="1:11" ht="13.5" x14ac:dyDescent="0.25">
      <c r="A16" s="3" t="s">
        <v>30</v>
      </c>
      <c r="B16" s="2" t="s">
        <v>19</v>
      </c>
      <c r="C16" s="22">
        <v>311795515</v>
      </c>
      <c r="D16" s="22">
        <v>198509778</v>
      </c>
      <c r="E16" s="23">
        <v>332979606</v>
      </c>
      <c r="F16" s="24">
        <v>269039643</v>
      </c>
      <c r="G16" s="22">
        <v>312165623</v>
      </c>
      <c r="H16" s="25">
        <v>312165623</v>
      </c>
      <c r="I16" s="26">
        <v>384573044</v>
      </c>
      <c r="J16" s="22">
        <v>369711003</v>
      </c>
      <c r="K16" s="23">
        <v>388271877</v>
      </c>
    </row>
    <row r="17" spans="1:11" ht="13.5" x14ac:dyDescent="0.25">
      <c r="A17" s="3" t="s">
        <v>31</v>
      </c>
      <c r="B17" s="2" t="s">
        <v>19</v>
      </c>
      <c r="C17" s="22">
        <v>280232980</v>
      </c>
      <c r="D17" s="22">
        <v>324003342</v>
      </c>
      <c r="E17" s="23">
        <v>288776927</v>
      </c>
      <c r="F17" s="24">
        <v>403066567</v>
      </c>
      <c r="G17" s="22">
        <v>370133554</v>
      </c>
      <c r="H17" s="25">
        <v>370133554</v>
      </c>
      <c r="I17" s="26">
        <v>442225703</v>
      </c>
      <c r="J17" s="22">
        <v>462817673</v>
      </c>
      <c r="K17" s="23">
        <v>456464426</v>
      </c>
    </row>
    <row r="18" spans="1:11" ht="13.5" x14ac:dyDescent="0.25">
      <c r="A18" s="3" t="s">
        <v>32</v>
      </c>
      <c r="B18" s="2" t="s">
        <v>19</v>
      </c>
      <c r="C18" s="22">
        <v>21681400</v>
      </c>
      <c r="D18" s="22">
        <v>26519100</v>
      </c>
      <c r="E18" s="23">
        <v>30272679</v>
      </c>
      <c r="F18" s="24">
        <v>18566626</v>
      </c>
      <c r="G18" s="22">
        <v>23966414</v>
      </c>
      <c r="H18" s="25">
        <v>23966414</v>
      </c>
      <c r="I18" s="26">
        <v>26177901</v>
      </c>
      <c r="J18" s="22">
        <v>26192173</v>
      </c>
      <c r="K18" s="23">
        <v>27468826</v>
      </c>
    </row>
    <row r="19" spans="1:11" ht="13.5" x14ac:dyDescent="0.25">
      <c r="A19" s="1" t="s">
        <v>33</v>
      </c>
      <c r="B19" s="2" t="s">
        <v>19</v>
      </c>
      <c r="C19" s="17">
        <f>SUM(C20:C23)</f>
        <v>10693777270</v>
      </c>
      <c r="D19" s="17">
        <f t="shared" ref="D19:K19" si="3">SUM(D20:D23)</f>
        <v>11990119403</v>
      </c>
      <c r="E19" s="32">
        <f t="shared" si="3"/>
        <v>12872032308</v>
      </c>
      <c r="F19" s="33">
        <f t="shared" si="3"/>
        <v>16679311539</v>
      </c>
      <c r="G19" s="17">
        <f t="shared" si="3"/>
        <v>16742481279</v>
      </c>
      <c r="H19" s="34">
        <f t="shared" si="3"/>
        <v>16742481279</v>
      </c>
      <c r="I19" s="19">
        <f t="shared" si="3"/>
        <v>18190330810</v>
      </c>
      <c r="J19" s="17">
        <f t="shared" si="3"/>
        <v>19329676844</v>
      </c>
      <c r="K19" s="32">
        <f t="shared" si="3"/>
        <v>20716998865</v>
      </c>
    </row>
    <row r="20" spans="1:11" ht="13.5" x14ac:dyDescent="0.25">
      <c r="A20" s="3" t="s">
        <v>34</v>
      </c>
      <c r="B20" s="2" t="s">
        <v>19</v>
      </c>
      <c r="C20" s="22">
        <v>4935211122</v>
      </c>
      <c r="D20" s="22">
        <v>5580324685</v>
      </c>
      <c r="E20" s="23">
        <v>5725406157</v>
      </c>
      <c r="F20" s="24">
        <v>8013250519</v>
      </c>
      <c r="G20" s="22">
        <v>7862868439</v>
      </c>
      <c r="H20" s="25">
        <v>7862868439</v>
      </c>
      <c r="I20" s="26">
        <v>8445215457</v>
      </c>
      <c r="J20" s="22">
        <v>9151561573</v>
      </c>
      <c r="K20" s="23">
        <v>9648309892</v>
      </c>
    </row>
    <row r="21" spans="1:11" ht="13.5" x14ac:dyDescent="0.25">
      <c r="A21" s="3" t="s">
        <v>35</v>
      </c>
      <c r="B21" s="2" t="s">
        <v>19</v>
      </c>
      <c r="C21" s="22">
        <v>3405446522</v>
      </c>
      <c r="D21" s="22">
        <v>3667926563</v>
      </c>
      <c r="E21" s="23">
        <v>4167474446</v>
      </c>
      <c r="F21" s="24">
        <v>5130780377</v>
      </c>
      <c r="G21" s="22">
        <v>5217996130</v>
      </c>
      <c r="H21" s="25">
        <v>5217996130</v>
      </c>
      <c r="I21" s="26">
        <v>5883403951</v>
      </c>
      <c r="J21" s="22">
        <v>6293376259</v>
      </c>
      <c r="K21" s="23">
        <v>6880525656</v>
      </c>
    </row>
    <row r="22" spans="1:11" ht="13.5" x14ac:dyDescent="0.25">
      <c r="A22" s="3" t="s">
        <v>36</v>
      </c>
      <c r="B22" s="2" t="s">
        <v>19</v>
      </c>
      <c r="C22" s="27">
        <v>1369352166</v>
      </c>
      <c r="D22" s="27">
        <v>1643480964</v>
      </c>
      <c r="E22" s="28">
        <v>1822316664</v>
      </c>
      <c r="F22" s="29">
        <v>1911356465</v>
      </c>
      <c r="G22" s="27">
        <v>2039757199</v>
      </c>
      <c r="H22" s="30">
        <v>2039757199</v>
      </c>
      <c r="I22" s="31">
        <v>2218552645</v>
      </c>
      <c r="J22" s="27">
        <v>2236998156</v>
      </c>
      <c r="K22" s="28">
        <v>2425564055</v>
      </c>
    </row>
    <row r="23" spans="1:11" ht="13.5" x14ac:dyDescent="0.25">
      <c r="A23" s="3" t="s">
        <v>37</v>
      </c>
      <c r="B23" s="2" t="s">
        <v>19</v>
      </c>
      <c r="C23" s="22">
        <v>983767460</v>
      </c>
      <c r="D23" s="22">
        <v>1098387191</v>
      </c>
      <c r="E23" s="23">
        <v>1156835041</v>
      </c>
      <c r="F23" s="24">
        <v>1623924178</v>
      </c>
      <c r="G23" s="22">
        <v>1621859511</v>
      </c>
      <c r="H23" s="25">
        <v>1621859511</v>
      </c>
      <c r="I23" s="26">
        <v>1643158757</v>
      </c>
      <c r="J23" s="22">
        <v>1647740856</v>
      </c>
      <c r="K23" s="23">
        <v>1762599262</v>
      </c>
    </row>
    <row r="24" spans="1:11" ht="13.5" x14ac:dyDescent="0.25">
      <c r="A24" s="1" t="s">
        <v>38</v>
      </c>
      <c r="B24" s="2" t="s">
        <v>39</v>
      </c>
      <c r="C24" s="17">
        <v>4056309</v>
      </c>
      <c r="D24" s="17">
        <v>974033</v>
      </c>
      <c r="E24" s="32">
        <v>1065996</v>
      </c>
      <c r="F24" s="33">
        <v>28969602</v>
      </c>
      <c r="G24" s="17">
        <v>27789632</v>
      </c>
      <c r="H24" s="34">
        <v>27789632</v>
      </c>
      <c r="I24" s="19">
        <v>30848103</v>
      </c>
      <c r="J24" s="17">
        <v>32560841</v>
      </c>
      <c r="K24" s="32">
        <v>32509758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19698839691</v>
      </c>
      <c r="D25" s="49">
        <f t="shared" ref="D25:K25" si="4">+D5+D9+D15+D19+D24</f>
        <v>21340930923</v>
      </c>
      <c r="E25" s="50">
        <f t="shared" si="4"/>
        <v>22677328662</v>
      </c>
      <c r="F25" s="51">
        <f t="shared" si="4"/>
        <v>27909277862</v>
      </c>
      <c r="G25" s="49">
        <f t="shared" si="4"/>
        <v>27902221182</v>
      </c>
      <c r="H25" s="52">
        <f t="shared" si="4"/>
        <v>27902221182</v>
      </c>
      <c r="I25" s="53">
        <f t="shared" si="4"/>
        <v>30289214080</v>
      </c>
      <c r="J25" s="49">
        <f t="shared" si="4"/>
        <v>32152924834</v>
      </c>
      <c r="K25" s="50">
        <f t="shared" si="4"/>
        <v>33907831978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6400175316</v>
      </c>
      <c r="D28" s="17">
        <f t="shared" si="5"/>
        <v>6683200158</v>
      </c>
      <c r="E28" s="18">
        <f t="shared" si="5"/>
        <v>7284866051</v>
      </c>
      <c r="F28" s="19">
        <f t="shared" si="5"/>
        <v>6455139709</v>
      </c>
      <c r="G28" s="17">
        <f t="shared" si="5"/>
        <v>6645393780</v>
      </c>
      <c r="H28" s="20">
        <f t="shared" si="5"/>
        <v>6645393780</v>
      </c>
      <c r="I28" s="21">
        <f t="shared" si="5"/>
        <v>6662271855</v>
      </c>
      <c r="J28" s="17">
        <f t="shared" si="5"/>
        <v>6792260697</v>
      </c>
      <c r="K28" s="20">
        <f t="shared" si="5"/>
        <v>7020595590</v>
      </c>
    </row>
    <row r="29" spans="1:11" ht="13.5" x14ac:dyDescent="0.25">
      <c r="A29" s="3" t="s">
        <v>20</v>
      </c>
      <c r="B29" s="2" t="s">
        <v>19</v>
      </c>
      <c r="C29" s="22">
        <v>1081955233</v>
      </c>
      <c r="D29" s="22">
        <v>1204522434</v>
      </c>
      <c r="E29" s="23">
        <v>1225208357</v>
      </c>
      <c r="F29" s="24">
        <v>1394730549</v>
      </c>
      <c r="G29" s="22">
        <v>1413805846</v>
      </c>
      <c r="H29" s="25">
        <v>1413805846</v>
      </c>
      <c r="I29" s="26">
        <v>1384367348</v>
      </c>
      <c r="J29" s="22">
        <v>1444393246</v>
      </c>
      <c r="K29" s="23">
        <v>1476719156</v>
      </c>
    </row>
    <row r="30" spans="1:11" ht="13.5" x14ac:dyDescent="0.25">
      <c r="A30" s="3" t="s">
        <v>21</v>
      </c>
      <c r="B30" s="2" t="s">
        <v>19</v>
      </c>
      <c r="C30" s="27">
        <v>5231757718</v>
      </c>
      <c r="D30" s="27">
        <v>5393673939</v>
      </c>
      <c r="E30" s="28">
        <v>5989095513</v>
      </c>
      <c r="F30" s="29">
        <v>5006687952</v>
      </c>
      <c r="G30" s="27">
        <v>5172379544</v>
      </c>
      <c r="H30" s="30">
        <v>5172379544</v>
      </c>
      <c r="I30" s="31">
        <v>5228250104</v>
      </c>
      <c r="J30" s="27">
        <v>5295545799</v>
      </c>
      <c r="K30" s="28">
        <v>5489570644</v>
      </c>
    </row>
    <row r="31" spans="1:11" ht="13.5" x14ac:dyDescent="0.25">
      <c r="A31" s="3" t="s">
        <v>22</v>
      </c>
      <c r="B31" s="2" t="s">
        <v>19</v>
      </c>
      <c r="C31" s="22">
        <v>86462365</v>
      </c>
      <c r="D31" s="22">
        <v>85003785</v>
      </c>
      <c r="E31" s="23">
        <v>70562181</v>
      </c>
      <c r="F31" s="24">
        <v>53721208</v>
      </c>
      <c r="G31" s="22">
        <v>59208390</v>
      </c>
      <c r="H31" s="25">
        <v>59208390</v>
      </c>
      <c r="I31" s="26">
        <v>49654403</v>
      </c>
      <c r="J31" s="22">
        <v>52321652</v>
      </c>
      <c r="K31" s="23">
        <v>54305790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1783779715</v>
      </c>
      <c r="D32" s="17">
        <f t="shared" si="6"/>
        <v>2395532261</v>
      </c>
      <c r="E32" s="32">
        <f t="shared" si="6"/>
        <v>1992924757</v>
      </c>
      <c r="F32" s="33">
        <f t="shared" si="6"/>
        <v>2037556198</v>
      </c>
      <c r="G32" s="17">
        <f t="shared" si="6"/>
        <v>2020899200</v>
      </c>
      <c r="H32" s="34">
        <f t="shared" si="6"/>
        <v>2020899200</v>
      </c>
      <c r="I32" s="19">
        <f t="shared" si="6"/>
        <v>2043864267</v>
      </c>
      <c r="J32" s="17">
        <f t="shared" si="6"/>
        <v>2189779005</v>
      </c>
      <c r="K32" s="32">
        <f t="shared" si="6"/>
        <v>2245338048</v>
      </c>
    </row>
    <row r="33" spans="1:11" ht="13.5" x14ac:dyDescent="0.25">
      <c r="A33" s="3" t="s">
        <v>24</v>
      </c>
      <c r="B33" s="2" t="s">
        <v>19</v>
      </c>
      <c r="C33" s="22">
        <v>344424482</v>
      </c>
      <c r="D33" s="22">
        <v>504379187</v>
      </c>
      <c r="E33" s="23">
        <v>387438305</v>
      </c>
      <c r="F33" s="24">
        <v>455455107</v>
      </c>
      <c r="G33" s="22">
        <v>453239703</v>
      </c>
      <c r="H33" s="25">
        <v>453239703</v>
      </c>
      <c r="I33" s="26">
        <v>476284051</v>
      </c>
      <c r="J33" s="22">
        <v>495353150</v>
      </c>
      <c r="K33" s="23">
        <v>502865673</v>
      </c>
    </row>
    <row r="34" spans="1:11" ht="13.5" x14ac:dyDescent="0.25">
      <c r="A34" s="3" t="s">
        <v>25</v>
      </c>
      <c r="B34" s="2" t="s">
        <v>19</v>
      </c>
      <c r="C34" s="22">
        <v>581832155</v>
      </c>
      <c r="D34" s="22">
        <v>644531400</v>
      </c>
      <c r="E34" s="23">
        <v>588805046</v>
      </c>
      <c r="F34" s="24">
        <v>547145247</v>
      </c>
      <c r="G34" s="22">
        <v>532670743</v>
      </c>
      <c r="H34" s="25">
        <v>532670743</v>
      </c>
      <c r="I34" s="26">
        <v>495531333</v>
      </c>
      <c r="J34" s="22">
        <v>520421747</v>
      </c>
      <c r="K34" s="23">
        <v>542040697</v>
      </c>
    </row>
    <row r="35" spans="1:11" ht="13.5" x14ac:dyDescent="0.25">
      <c r="A35" s="3" t="s">
        <v>26</v>
      </c>
      <c r="B35" s="2" t="s">
        <v>19</v>
      </c>
      <c r="C35" s="22">
        <v>632335062</v>
      </c>
      <c r="D35" s="22">
        <v>660957635</v>
      </c>
      <c r="E35" s="23">
        <v>712543528</v>
      </c>
      <c r="F35" s="24">
        <v>679216102</v>
      </c>
      <c r="G35" s="22">
        <v>696759699</v>
      </c>
      <c r="H35" s="25">
        <v>696759699</v>
      </c>
      <c r="I35" s="26">
        <v>724423207</v>
      </c>
      <c r="J35" s="22">
        <v>801157100</v>
      </c>
      <c r="K35" s="23">
        <v>831248027</v>
      </c>
    </row>
    <row r="36" spans="1:11" ht="13.5" x14ac:dyDescent="0.25">
      <c r="A36" s="3" t="s">
        <v>27</v>
      </c>
      <c r="B36" s="2" t="s">
        <v>19</v>
      </c>
      <c r="C36" s="22">
        <v>182441763</v>
      </c>
      <c r="D36" s="22">
        <v>538202017</v>
      </c>
      <c r="E36" s="23">
        <v>254274178</v>
      </c>
      <c r="F36" s="24">
        <v>285258201</v>
      </c>
      <c r="G36" s="22">
        <v>269598402</v>
      </c>
      <c r="H36" s="25">
        <v>269598402</v>
      </c>
      <c r="I36" s="26">
        <v>274731934</v>
      </c>
      <c r="J36" s="22">
        <v>300199049</v>
      </c>
      <c r="K36" s="23">
        <v>295123106</v>
      </c>
    </row>
    <row r="37" spans="1:11" ht="13.5" x14ac:dyDescent="0.25">
      <c r="A37" s="3" t="s">
        <v>28</v>
      </c>
      <c r="B37" s="2" t="s">
        <v>19</v>
      </c>
      <c r="C37" s="27">
        <v>42746253</v>
      </c>
      <c r="D37" s="27">
        <v>47462022</v>
      </c>
      <c r="E37" s="28">
        <v>49863700</v>
      </c>
      <c r="F37" s="29">
        <v>70481541</v>
      </c>
      <c r="G37" s="27">
        <v>68630653</v>
      </c>
      <c r="H37" s="30">
        <v>68630653</v>
      </c>
      <c r="I37" s="31">
        <v>72893742</v>
      </c>
      <c r="J37" s="27">
        <v>72647959</v>
      </c>
      <c r="K37" s="28">
        <v>74060545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1883723324</v>
      </c>
      <c r="D38" s="17">
        <f t="shared" si="7"/>
        <v>2497968090</v>
      </c>
      <c r="E38" s="32">
        <f t="shared" si="7"/>
        <v>1602559338</v>
      </c>
      <c r="F38" s="33">
        <f t="shared" si="7"/>
        <v>1636626070</v>
      </c>
      <c r="G38" s="17">
        <f t="shared" si="7"/>
        <v>1705557162</v>
      </c>
      <c r="H38" s="34">
        <f t="shared" si="7"/>
        <v>1705557162</v>
      </c>
      <c r="I38" s="19">
        <f t="shared" si="7"/>
        <v>1625634169</v>
      </c>
      <c r="J38" s="17">
        <f t="shared" si="7"/>
        <v>1702198526</v>
      </c>
      <c r="K38" s="32">
        <f t="shared" si="7"/>
        <v>1751216131</v>
      </c>
    </row>
    <row r="39" spans="1:11" ht="13.5" x14ac:dyDescent="0.25">
      <c r="A39" s="3" t="s">
        <v>30</v>
      </c>
      <c r="B39" s="2" t="s">
        <v>19</v>
      </c>
      <c r="C39" s="22">
        <v>243858336</v>
      </c>
      <c r="D39" s="22">
        <v>452231187</v>
      </c>
      <c r="E39" s="23">
        <v>287105156</v>
      </c>
      <c r="F39" s="24">
        <v>357702767</v>
      </c>
      <c r="G39" s="22">
        <v>355246744</v>
      </c>
      <c r="H39" s="25">
        <v>355246744</v>
      </c>
      <c r="I39" s="26">
        <v>396818938</v>
      </c>
      <c r="J39" s="22">
        <v>405471215</v>
      </c>
      <c r="K39" s="23">
        <v>416349048</v>
      </c>
    </row>
    <row r="40" spans="1:11" ht="13.5" x14ac:dyDescent="0.25">
      <c r="A40" s="3" t="s">
        <v>31</v>
      </c>
      <c r="B40" s="2" t="s">
        <v>19</v>
      </c>
      <c r="C40" s="22">
        <v>1556158619</v>
      </c>
      <c r="D40" s="22">
        <v>1565369980</v>
      </c>
      <c r="E40" s="23">
        <v>1267286696</v>
      </c>
      <c r="F40" s="24">
        <v>1216839221</v>
      </c>
      <c r="G40" s="22">
        <v>1293228884</v>
      </c>
      <c r="H40" s="25">
        <v>1293228884</v>
      </c>
      <c r="I40" s="26">
        <v>1167396602</v>
      </c>
      <c r="J40" s="22">
        <v>1233583520</v>
      </c>
      <c r="K40" s="23">
        <v>1269476482</v>
      </c>
    </row>
    <row r="41" spans="1:11" ht="13.5" x14ac:dyDescent="0.25">
      <c r="A41" s="3" t="s">
        <v>32</v>
      </c>
      <c r="B41" s="2" t="s">
        <v>19</v>
      </c>
      <c r="C41" s="22">
        <v>83706369</v>
      </c>
      <c r="D41" s="22">
        <v>480366923</v>
      </c>
      <c r="E41" s="23">
        <v>48167486</v>
      </c>
      <c r="F41" s="24">
        <v>62084082</v>
      </c>
      <c r="G41" s="22">
        <v>57081534</v>
      </c>
      <c r="H41" s="25">
        <v>57081534</v>
      </c>
      <c r="I41" s="26">
        <v>61418629</v>
      </c>
      <c r="J41" s="22">
        <v>63143791</v>
      </c>
      <c r="K41" s="23">
        <v>65390601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12775332971</v>
      </c>
      <c r="D42" s="17">
        <f t="shared" si="8"/>
        <v>14142311529</v>
      </c>
      <c r="E42" s="32">
        <f t="shared" si="8"/>
        <v>14507361293</v>
      </c>
      <c r="F42" s="33">
        <f t="shared" si="8"/>
        <v>15173208482</v>
      </c>
      <c r="G42" s="17">
        <f t="shared" si="8"/>
        <v>16120584096</v>
      </c>
      <c r="H42" s="34">
        <f t="shared" si="8"/>
        <v>16120584096</v>
      </c>
      <c r="I42" s="19">
        <f t="shared" si="8"/>
        <v>16094369311</v>
      </c>
      <c r="J42" s="17">
        <f t="shared" si="8"/>
        <v>17062845800</v>
      </c>
      <c r="K42" s="32">
        <f t="shared" si="8"/>
        <v>17555055650</v>
      </c>
    </row>
    <row r="43" spans="1:11" ht="13.5" x14ac:dyDescent="0.25">
      <c r="A43" s="3" t="s">
        <v>34</v>
      </c>
      <c r="B43" s="2" t="s">
        <v>19</v>
      </c>
      <c r="C43" s="22">
        <v>6555437448</v>
      </c>
      <c r="D43" s="22">
        <v>7381964438</v>
      </c>
      <c r="E43" s="23">
        <v>7557652865</v>
      </c>
      <c r="F43" s="24">
        <v>7759113940</v>
      </c>
      <c r="G43" s="22">
        <v>8400166420</v>
      </c>
      <c r="H43" s="25">
        <v>8400166420</v>
      </c>
      <c r="I43" s="26">
        <v>8936216292</v>
      </c>
      <c r="J43" s="22">
        <v>9358087692</v>
      </c>
      <c r="K43" s="23">
        <v>9722524317</v>
      </c>
    </row>
    <row r="44" spans="1:11" ht="13.5" x14ac:dyDescent="0.25">
      <c r="A44" s="3" t="s">
        <v>35</v>
      </c>
      <c r="B44" s="2" t="s">
        <v>19</v>
      </c>
      <c r="C44" s="22">
        <v>3838619589</v>
      </c>
      <c r="D44" s="22">
        <v>3554338358</v>
      </c>
      <c r="E44" s="23">
        <v>4536817408</v>
      </c>
      <c r="F44" s="24">
        <v>5002158086</v>
      </c>
      <c r="G44" s="22">
        <v>5183029889</v>
      </c>
      <c r="H44" s="25">
        <v>5183029889</v>
      </c>
      <c r="I44" s="26">
        <v>4560652767</v>
      </c>
      <c r="J44" s="22">
        <v>5088765694</v>
      </c>
      <c r="K44" s="23">
        <v>5269351434</v>
      </c>
    </row>
    <row r="45" spans="1:11" ht="13.5" x14ac:dyDescent="0.25">
      <c r="A45" s="3" t="s">
        <v>36</v>
      </c>
      <c r="B45" s="2" t="s">
        <v>19</v>
      </c>
      <c r="C45" s="27">
        <v>1481449887</v>
      </c>
      <c r="D45" s="27">
        <v>1317101056</v>
      </c>
      <c r="E45" s="28">
        <v>1437170913</v>
      </c>
      <c r="F45" s="29">
        <v>1315681134</v>
      </c>
      <c r="G45" s="27">
        <v>1382266291</v>
      </c>
      <c r="H45" s="30">
        <v>1382266291</v>
      </c>
      <c r="I45" s="31">
        <v>1400682291</v>
      </c>
      <c r="J45" s="27">
        <v>1399084206</v>
      </c>
      <c r="K45" s="28">
        <v>1359029561</v>
      </c>
    </row>
    <row r="46" spans="1:11" ht="13.5" x14ac:dyDescent="0.25">
      <c r="A46" s="3" t="s">
        <v>37</v>
      </c>
      <c r="B46" s="2" t="s">
        <v>19</v>
      </c>
      <c r="C46" s="22">
        <v>899826047</v>
      </c>
      <c r="D46" s="22">
        <v>1888907677</v>
      </c>
      <c r="E46" s="23">
        <v>975720107</v>
      </c>
      <c r="F46" s="24">
        <v>1096255322</v>
      </c>
      <c r="G46" s="22">
        <v>1155121496</v>
      </c>
      <c r="H46" s="25">
        <v>1155121496</v>
      </c>
      <c r="I46" s="26">
        <v>1196817961</v>
      </c>
      <c r="J46" s="22">
        <v>1216908208</v>
      </c>
      <c r="K46" s="23">
        <v>1204150338</v>
      </c>
    </row>
    <row r="47" spans="1:11" ht="13.5" x14ac:dyDescent="0.25">
      <c r="A47" s="1" t="s">
        <v>38</v>
      </c>
      <c r="B47" s="2" t="s">
        <v>39</v>
      </c>
      <c r="C47" s="17">
        <v>27428288</v>
      </c>
      <c r="D47" s="17">
        <v>24821291</v>
      </c>
      <c r="E47" s="32">
        <v>18300271</v>
      </c>
      <c r="F47" s="33">
        <v>36156470</v>
      </c>
      <c r="G47" s="17">
        <v>36217897</v>
      </c>
      <c r="H47" s="34">
        <v>36217897</v>
      </c>
      <c r="I47" s="19">
        <v>38089914</v>
      </c>
      <c r="J47" s="17">
        <v>39342309</v>
      </c>
      <c r="K47" s="32">
        <v>40301662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22870439614</v>
      </c>
      <c r="D48" s="49">
        <f t="shared" si="9"/>
        <v>25743833329</v>
      </c>
      <c r="E48" s="50">
        <f t="shared" si="9"/>
        <v>25406011710</v>
      </c>
      <c r="F48" s="51">
        <f t="shared" si="9"/>
        <v>25338686929</v>
      </c>
      <c r="G48" s="49">
        <f t="shared" si="9"/>
        <v>26528652135</v>
      </c>
      <c r="H48" s="52">
        <f t="shared" si="9"/>
        <v>26528652135</v>
      </c>
      <c r="I48" s="53">
        <f t="shared" si="9"/>
        <v>26464229516</v>
      </c>
      <c r="J48" s="49">
        <f t="shared" si="9"/>
        <v>27786426337</v>
      </c>
      <c r="K48" s="50">
        <f t="shared" si="9"/>
        <v>28612507081</v>
      </c>
    </row>
    <row r="49" spans="1:11" ht="13.5" x14ac:dyDescent="0.25">
      <c r="A49" s="9" t="s">
        <v>69</v>
      </c>
      <c r="B49" s="10"/>
      <c r="C49" s="54">
        <f>+C25-C48</f>
        <v>-3171599923</v>
      </c>
      <c r="D49" s="54">
        <f t="shared" ref="D49:K49" si="10">+D25-D48</f>
        <v>-4402902406</v>
      </c>
      <c r="E49" s="55">
        <f t="shared" si="10"/>
        <v>-2728683048</v>
      </c>
      <c r="F49" s="56">
        <f t="shared" si="10"/>
        <v>2570590933</v>
      </c>
      <c r="G49" s="54">
        <f t="shared" si="10"/>
        <v>1373569047</v>
      </c>
      <c r="H49" s="57">
        <f t="shared" si="10"/>
        <v>1373569047</v>
      </c>
      <c r="I49" s="58">
        <f t="shared" si="10"/>
        <v>3824984564</v>
      </c>
      <c r="J49" s="54">
        <f t="shared" si="10"/>
        <v>4366498497</v>
      </c>
      <c r="K49" s="55">
        <f t="shared" si="10"/>
        <v>5295324897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2614195755</v>
      </c>
      <c r="D5" s="17">
        <f t="shared" ref="D5:K5" si="0">SUM(D6:D8)</f>
        <v>2937320056</v>
      </c>
      <c r="E5" s="18">
        <f t="shared" si="0"/>
        <v>3075148615</v>
      </c>
      <c r="F5" s="19">
        <f t="shared" si="0"/>
        <v>3410655377</v>
      </c>
      <c r="G5" s="17">
        <f t="shared" si="0"/>
        <v>3212040687</v>
      </c>
      <c r="H5" s="20">
        <f t="shared" si="0"/>
        <v>3212040687</v>
      </c>
      <c r="I5" s="21">
        <f t="shared" si="0"/>
        <v>3800391433</v>
      </c>
      <c r="J5" s="17">
        <f t="shared" si="0"/>
        <v>3940607693</v>
      </c>
      <c r="K5" s="20">
        <f t="shared" si="0"/>
        <v>4151669500</v>
      </c>
    </row>
    <row r="6" spans="1:11" ht="13.5" x14ac:dyDescent="0.25">
      <c r="A6" s="3" t="s">
        <v>20</v>
      </c>
      <c r="B6" s="2" t="s">
        <v>19</v>
      </c>
      <c r="C6" s="22">
        <v>654732</v>
      </c>
      <c r="D6" s="22">
        <v>815540</v>
      </c>
      <c r="E6" s="23">
        <v>868994</v>
      </c>
      <c r="F6" s="24">
        <v>13280</v>
      </c>
      <c r="G6" s="22">
        <v>13280</v>
      </c>
      <c r="H6" s="25">
        <v>13280</v>
      </c>
      <c r="I6" s="26">
        <v>34576</v>
      </c>
      <c r="J6" s="22">
        <v>38033</v>
      </c>
      <c r="K6" s="23">
        <v>41837</v>
      </c>
    </row>
    <row r="7" spans="1:11" ht="13.5" x14ac:dyDescent="0.25">
      <c r="A7" s="3" t="s">
        <v>21</v>
      </c>
      <c r="B7" s="2" t="s">
        <v>19</v>
      </c>
      <c r="C7" s="27">
        <v>2613541023</v>
      </c>
      <c r="D7" s="27">
        <v>2936504516</v>
      </c>
      <c r="E7" s="28">
        <v>3074279621</v>
      </c>
      <c r="F7" s="29">
        <v>3410642097</v>
      </c>
      <c r="G7" s="27">
        <v>3212027407</v>
      </c>
      <c r="H7" s="30">
        <v>3212027407</v>
      </c>
      <c r="I7" s="31">
        <v>3800356857</v>
      </c>
      <c r="J7" s="27">
        <v>3940569660</v>
      </c>
      <c r="K7" s="28">
        <v>4151627663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46402735</v>
      </c>
      <c r="D9" s="17">
        <f t="shared" ref="D9:K9" si="1">SUM(D10:D14)</f>
        <v>176496555</v>
      </c>
      <c r="E9" s="32">
        <f t="shared" si="1"/>
        <v>49150002</v>
      </c>
      <c r="F9" s="33">
        <f t="shared" si="1"/>
        <v>75663428</v>
      </c>
      <c r="G9" s="17">
        <f t="shared" si="1"/>
        <v>75663428</v>
      </c>
      <c r="H9" s="34">
        <f t="shared" si="1"/>
        <v>75663428</v>
      </c>
      <c r="I9" s="19">
        <f t="shared" si="1"/>
        <v>68746516</v>
      </c>
      <c r="J9" s="17">
        <f t="shared" si="1"/>
        <v>74316109</v>
      </c>
      <c r="K9" s="32">
        <f t="shared" si="1"/>
        <v>80351315</v>
      </c>
    </row>
    <row r="10" spans="1:11" ht="13.5" x14ac:dyDescent="0.25">
      <c r="A10" s="3" t="s">
        <v>24</v>
      </c>
      <c r="B10" s="2" t="s">
        <v>19</v>
      </c>
      <c r="C10" s="22">
        <v>6922458</v>
      </c>
      <c r="D10" s="22">
        <v>6881986</v>
      </c>
      <c r="E10" s="23">
        <v>5489280</v>
      </c>
      <c r="F10" s="24">
        <v>8287850</v>
      </c>
      <c r="G10" s="22">
        <v>8287850</v>
      </c>
      <c r="H10" s="25">
        <v>8287850</v>
      </c>
      <c r="I10" s="26">
        <v>8536485</v>
      </c>
      <c r="J10" s="22">
        <v>9134042</v>
      </c>
      <c r="K10" s="23">
        <v>9773424</v>
      </c>
    </row>
    <row r="11" spans="1:11" ht="13.5" x14ac:dyDescent="0.25">
      <c r="A11" s="3" t="s">
        <v>25</v>
      </c>
      <c r="B11" s="2" t="s">
        <v>19</v>
      </c>
      <c r="C11" s="22">
        <v>1334575</v>
      </c>
      <c r="D11" s="22">
        <v>137039624</v>
      </c>
      <c r="E11" s="23">
        <v>2821436</v>
      </c>
      <c r="F11" s="24">
        <v>8932582</v>
      </c>
      <c r="G11" s="22">
        <v>8932582</v>
      </c>
      <c r="H11" s="25">
        <v>8932582</v>
      </c>
      <c r="I11" s="26">
        <v>9200560</v>
      </c>
      <c r="J11" s="22">
        <v>9844599</v>
      </c>
      <c r="K11" s="23">
        <v>10533721</v>
      </c>
    </row>
    <row r="12" spans="1:11" ht="13.5" x14ac:dyDescent="0.25">
      <c r="A12" s="3" t="s">
        <v>26</v>
      </c>
      <c r="B12" s="2" t="s">
        <v>19</v>
      </c>
      <c r="C12" s="22">
        <v>11051686</v>
      </c>
      <c r="D12" s="22">
        <v>6404374</v>
      </c>
      <c r="E12" s="23">
        <v>14015343</v>
      </c>
      <c r="F12" s="24">
        <v>28381944</v>
      </c>
      <c r="G12" s="22">
        <v>28381944</v>
      </c>
      <c r="H12" s="25">
        <v>28381944</v>
      </c>
      <c r="I12" s="26">
        <v>28490256</v>
      </c>
      <c r="J12" s="22">
        <v>31241315</v>
      </c>
      <c r="K12" s="23">
        <v>34260627</v>
      </c>
    </row>
    <row r="13" spans="1:11" ht="13.5" x14ac:dyDescent="0.25">
      <c r="A13" s="3" t="s">
        <v>27</v>
      </c>
      <c r="B13" s="2" t="s">
        <v>19</v>
      </c>
      <c r="C13" s="22">
        <v>27094016</v>
      </c>
      <c r="D13" s="22">
        <v>26159380</v>
      </c>
      <c r="E13" s="23">
        <v>26808001</v>
      </c>
      <c r="F13" s="24">
        <v>30053401</v>
      </c>
      <c r="G13" s="22">
        <v>30053401</v>
      </c>
      <c r="H13" s="25">
        <v>30053401</v>
      </c>
      <c r="I13" s="26">
        <v>22499295</v>
      </c>
      <c r="J13" s="22">
        <v>24074241</v>
      </c>
      <c r="K13" s="23">
        <v>25759440</v>
      </c>
    </row>
    <row r="14" spans="1:11" ht="13.5" x14ac:dyDescent="0.25">
      <c r="A14" s="3" t="s">
        <v>28</v>
      </c>
      <c r="B14" s="2" t="s">
        <v>19</v>
      </c>
      <c r="C14" s="27"/>
      <c r="D14" s="27">
        <v>11191</v>
      </c>
      <c r="E14" s="28">
        <v>15942</v>
      </c>
      <c r="F14" s="29">
        <v>7651</v>
      </c>
      <c r="G14" s="27">
        <v>7651</v>
      </c>
      <c r="H14" s="30">
        <v>7651</v>
      </c>
      <c r="I14" s="31">
        <v>19920</v>
      </c>
      <c r="J14" s="27">
        <v>21912</v>
      </c>
      <c r="K14" s="28">
        <v>24103</v>
      </c>
    </row>
    <row r="15" spans="1:11" ht="13.5" x14ac:dyDescent="0.25">
      <c r="A15" s="1" t="s">
        <v>29</v>
      </c>
      <c r="B15" s="2" t="s">
        <v>19</v>
      </c>
      <c r="C15" s="17">
        <f>SUM(C16:C18)</f>
        <v>33061558</v>
      </c>
      <c r="D15" s="17">
        <f t="shared" ref="D15:K15" si="2">SUM(D16:D18)</f>
        <v>43295570</v>
      </c>
      <c r="E15" s="32">
        <f t="shared" si="2"/>
        <v>34694400</v>
      </c>
      <c r="F15" s="33">
        <f t="shared" si="2"/>
        <v>33645403</v>
      </c>
      <c r="G15" s="17">
        <f t="shared" si="2"/>
        <v>33645403</v>
      </c>
      <c r="H15" s="34">
        <f t="shared" si="2"/>
        <v>33645403</v>
      </c>
      <c r="I15" s="19">
        <f t="shared" si="2"/>
        <v>35447692</v>
      </c>
      <c r="J15" s="17">
        <f t="shared" si="2"/>
        <v>38023727</v>
      </c>
      <c r="K15" s="32">
        <f t="shared" si="2"/>
        <v>40789545</v>
      </c>
    </row>
    <row r="16" spans="1:11" ht="13.5" x14ac:dyDescent="0.25">
      <c r="A16" s="3" t="s">
        <v>30</v>
      </c>
      <c r="B16" s="2" t="s">
        <v>19</v>
      </c>
      <c r="C16" s="22">
        <v>16844974</v>
      </c>
      <c r="D16" s="22">
        <v>27193453</v>
      </c>
      <c r="E16" s="23">
        <v>18487179</v>
      </c>
      <c r="F16" s="24">
        <v>14485044</v>
      </c>
      <c r="G16" s="22">
        <v>14485044</v>
      </c>
      <c r="H16" s="25">
        <v>14485044</v>
      </c>
      <c r="I16" s="26">
        <v>14981813</v>
      </c>
      <c r="J16" s="22">
        <v>16088965</v>
      </c>
      <c r="K16" s="23">
        <v>17279455</v>
      </c>
    </row>
    <row r="17" spans="1:11" ht="13.5" x14ac:dyDescent="0.25">
      <c r="A17" s="3" t="s">
        <v>31</v>
      </c>
      <c r="B17" s="2" t="s">
        <v>19</v>
      </c>
      <c r="C17" s="22">
        <v>15842304</v>
      </c>
      <c r="D17" s="22">
        <v>15837467</v>
      </c>
      <c r="E17" s="23">
        <v>15837467</v>
      </c>
      <c r="F17" s="24">
        <v>18696000</v>
      </c>
      <c r="G17" s="22">
        <v>18696000</v>
      </c>
      <c r="H17" s="25">
        <v>18696000</v>
      </c>
      <c r="I17" s="26">
        <v>19256880</v>
      </c>
      <c r="J17" s="22">
        <v>20604862</v>
      </c>
      <c r="K17" s="23">
        <v>22047202</v>
      </c>
    </row>
    <row r="18" spans="1:11" ht="13.5" x14ac:dyDescent="0.25">
      <c r="A18" s="3" t="s">
        <v>32</v>
      </c>
      <c r="B18" s="2" t="s">
        <v>19</v>
      </c>
      <c r="C18" s="22">
        <v>374280</v>
      </c>
      <c r="D18" s="22">
        <v>264650</v>
      </c>
      <c r="E18" s="23">
        <v>369754</v>
      </c>
      <c r="F18" s="24">
        <v>464359</v>
      </c>
      <c r="G18" s="22">
        <v>464359</v>
      </c>
      <c r="H18" s="25">
        <v>464359</v>
      </c>
      <c r="I18" s="26">
        <v>1208999</v>
      </c>
      <c r="J18" s="22">
        <v>1329900</v>
      </c>
      <c r="K18" s="23">
        <v>1462888</v>
      </c>
    </row>
    <row r="19" spans="1:11" ht="13.5" x14ac:dyDescent="0.25">
      <c r="A19" s="1" t="s">
        <v>33</v>
      </c>
      <c r="B19" s="2" t="s">
        <v>19</v>
      </c>
      <c r="C19" s="17">
        <f>SUM(C20:C23)</f>
        <v>5064084134</v>
      </c>
      <c r="D19" s="17">
        <f t="shared" ref="D19:K19" si="3">SUM(D20:D23)</f>
        <v>5463063883</v>
      </c>
      <c r="E19" s="32">
        <f t="shared" si="3"/>
        <v>6052190438</v>
      </c>
      <c r="F19" s="33">
        <f t="shared" si="3"/>
        <v>6741260960</v>
      </c>
      <c r="G19" s="17">
        <f t="shared" si="3"/>
        <v>6742018860</v>
      </c>
      <c r="H19" s="34">
        <f t="shared" si="3"/>
        <v>6742018860</v>
      </c>
      <c r="I19" s="19">
        <f t="shared" si="3"/>
        <v>7788761659</v>
      </c>
      <c r="J19" s="17">
        <f t="shared" si="3"/>
        <v>8273812803</v>
      </c>
      <c r="K19" s="32">
        <f t="shared" si="3"/>
        <v>8753585707</v>
      </c>
    </row>
    <row r="20" spans="1:11" ht="13.5" x14ac:dyDescent="0.25">
      <c r="A20" s="3" t="s">
        <v>34</v>
      </c>
      <c r="B20" s="2" t="s">
        <v>19</v>
      </c>
      <c r="C20" s="22">
        <v>2712448995</v>
      </c>
      <c r="D20" s="22">
        <v>2966773794</v>
      </c>
      <c r="E20" s="23">
        <v>3127393764</v>
      </c>
      <c r="F20" s="24">
        <v>3713428500</v>
      </c>
      <c r="G20" s="22">
        <v>3714186400</v>
      </c>
      <c r="H20" s="25">
        <v>3714186400</v>
      </c>
      <c r="I20" s="26">
        <v>4272241497</v>
      </c>
      <c r="J20" s="22">
        <v>4466057042</v>
      </c>
      <c r="K20" s="23">
        <v>4667554363</v>
      </c>
    </row>
    <row r="21" spans="1:11" ht="13.5" x14ac:dyDescent="0.25">
      <c r="A21" s="3" t="s">
        <v>35</v>
      </c>
      <c r="B21" s="2" t="s">
        <v>19</v>
      </c>
      <c r="C21" s="22">
        <v>1426559217</v>
      </c>
      <c r="D21" s="22">
        <v>1467935390</v>
      </c>
      <c r="E21" s="23">
        <v>1766186561</v>
      </c>
      <c r="F21" s="24">
        <v>1844878166</v>
      </c>
      <c r="G21" s="22">
        <v>1844878166</v>
      </c>
      <c r="H21" s="25">
        <v>1844878166</v>
      </c>
      <c r="I21" s="26">
        <v>2149291078</v>
      </c>
      <c r="J21" s="22">
        <v>2342547461</v>
      </c>
      <c r="K21" s="23">
        <v>2528184512</v>
      </c>
    </row>
    <row r="22" spans="1:11" ht="13.5" x14ac:dyDescent="0.25">
      <c r="A22" s="3" t="s">
        <v>36</v>
      </c>
      <c r="B22" s="2" t="s">
        <v>19</v>
      </c>
      <c r="C22" s="27">
        <v>516643867</v>
      </c>
      <c r="D22" s="27">
        <v>573400785</v>
      </c>
      <c r="E22" s="28">
        <v>693775532</v>
      </c>
      <c r="F22" s="29">
        <v>695724656</v>
      </c>
      <c r="G22" s="27">
        <v>695724656</v>
      </c>
      <c r="H22" s="30">
        <v>695724656</v>
      </c>
      <c r="I22" s="31">
        <v>819242028</v>
      </c>
      <c r="J22" s="27">
        <v>876749910</v>
      </c>
      <c r="K22" s="28">
        <v>929457537</v>
      </c>
    </row>
    <row r="23" spans="1:11" ht="13.5" x14ac:dyDescent="0.25">
      <c r="A23" s="3" t="s">
        <v>37</v>
      </c>
      <c r="B23" s="2" t="s">
        <v>19</v>
      </c>
      <c r="C23" s="22">
        <v>408432055</v>
      </c>
      <c r="D23" s="22">
        <v>454953914</v>
      </c>
      <c r="E23" s="23">
        <v>464834581</v>
      </c>
      <c r="F23" s="24">
        <v>487229638</v>
      </c>
      <c r="G23" s="22">
        <v>487229638</v>
      </c>
      <c r="H23" s="25">
        <v>487229638</v>
      </c>
      <c r="I23" s="26">
        <v>547987056</v>
      </c>
      <c r="J23" s="22">
        <v>588458390</v>
      </c>
      <c r="K23" s="23">
        <v>628389295</v>
      </c>
    </row>
    <row r="24" spans="1:11" ht="13.5" x14ac:dyDescent="0.25">
      <c r="A24" s="1" t="s">
        <v>38</v>
      </c>
      <c r="B24" s="2" t="s">
        <v>39</v>
      </c>
      <c r="C24" s="17">
        <v>204933</v>
      </c>
      <c r="D24" s="17">
        <v>9368</v>
      </c>
      <c r="E24" s="32">
        <v>39370</v>
      </c>
      <c r="F24" s="33">
        <v>1572544</v>
      </c>
      <c r="G24" s="17">
        <v>1572544</v>
      </c>
      <c r="H24" s="34">
        <v>1572544</v>
      </c>
      <c r="I24" s="19">
        <v>1619721</v>
      </c>
      <c r="J24" s="17">
        <v>1733101</v>
      </c>
      <c r="K24" s="32">
        <v>1854418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7757949115</v>
      </c>
      <c r="D25" s="49">
        <f t="shared" ref="D25:K25" si="4">+D5+D9+D15+D19+D24</f>
        <v>8620185432</v>
      </c>
      <c r="E25" s="50">
        <f t="shared" si="4"/>
        <v>9211222825</v>
      </c>
      <c r="F25" s="51">
        <f t="shared" si="4"/>
        <v>10262797712</v>
      </c>
      <c r="G25" s="49">
        <f t="shared" si="4"/>
        <v>10064940922</v>
      </c>
      <c r="H25" s="52">
        <f t="shared" si="4"/>
        <v>10064940922</v>
      </c>
      <c r="I25" s="53">
        <f t="shared" si="4"/>
        <v>11694967021</v>
      </c>
      <c r="J25" s="49">
        <f t="shared" si="4"/>
        <v>12328493433</v>
      </c>
      <c r="K25" s="50">
        <f t="shared" si="4"/>
        <v>13028250485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1589160245</v>
      </c>
      <c r="D28" s="17">
        <f t="shared" si="5"/>
        <v>1847160668</v>
      </c>
      <c r="E28" s="18">
        <f t="shared" si="5"/>
        <v>1592286923</v>
      </c>
      <c r="F28" s="19">
        <f t="shared" si="5"/>
        <v>1337384549</v>
      </c>
      <c r="G28" s="17">
        <f t="shared" si="5"/>
        <v>1261563794</v>
      </c>
      <c r="H28" s="20">
        <f t="shared" si="5"/>
        <v>1261563794</v>
      </c>
      <c r="I28" s="21">
        <f t="shared" si="5"/>
        <v>1406224347</v>
      </c>
      <c r="J28" s="17">
        <f t="shared" si="5"/>
        <v>1363657554</v>
      </c>
      <c r="K28" s="20">
        <f t="shared" si="5"/>
        <v>1410717992</v>
      </c>
    </row>
    <row r="29" spans="1:11" ht="13.5" x14ac:dyDescent="0.25">
      <c r="A29" s="3" t="s">
        <v>20</v>
      </c>
      <c r="B29" s="2" t="s">
        <v>19</v>
      </c>
      <c r="C29" s="22">
        <v>126974463</v>
      </c>
      <c r="D29" s="22">
        <v>136417959</v>
      </c>
      <c r="E29" s="23">
        <v>134456601</v>
      </c>
      <c r="F29" s="24">
        <v>179026738</v>
      </c>
      <c r="G29" s="22">
        <v>158730914</v>
      </c>
      <c r="H29" s="25">
        <v>158730914</v>
      </c>
      <c r="I29" s="26">
        <v>170409127</v>
      </c>
      <c r="J29" s="22">
        <v>174489286</v>
      </c>
      <c r="K29" s="23">
        <v>181000905</v>
      </c>
    </row>
    <row r="30" spans="1:11" ht="13.5" x14ac:dyDescent="0.25">
      <c r="A30" s="3" t="s">
        <v>21</v>
      </c>
      <c r="B30" s="2" t="s">
        <v>19</v>
      </c>
      <c r="C30" s="27">
        <v>1462185782</v>
      </c>
      <c r="D30" s="27">
        <v>1710742709</v>
      </c>
      <c r="E30" s="28">
        <v>1457830322</v>
      </c>
      <c r="F30" s="29">
        <v>1158357811</v>
      </c>
      <c r="G30" s="27">
        <v>1102832880</v>
      </c>
      <c r="H30" s="30">
        <v>1102832880</v>
      </c>
      <c r="I30" s="31">
        <v>1235815220</v>
      </c>
      <c r="J30" s="27">
        <v>1189168268</v>
      </c>
      <c r="K30" s="28">
        <v>1229717087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826137407</v>
      </c>
      <c r="D32" s="17">
        <f t="shared" si="6"/>
        <v>1165555135</v>
      </c>
      <c r="E32" s="32">
        <f t="shared" si="6"/>
        <v>885758234</v>
      </c>
      <c r="F32" s="33">
        <f t="shared" si="6"/>
        <v>697144261</v>
      </c>
      <c r="G32" s="17">
        <f t="shared" si="6"/>
        <v>663675643</v>
      </c>
      <c r="H32" s="34">
        <f t="shared" si="6"/>
        <v>663675643</v>
      </c>
      <c r="I32" s="19">
        <f t="shared" si="6"/>
        <v>688783300</v>
      </c>
      <c r="J32" s="17">
        <f t="shared" si="6"/>
        <v>766613292</v>
      </c>
      <c r="K32" s="32">
        <f t="shared" si="6"/>
        <v>807131994</v>
      </c>
    </row>
    <row r="33" spans="1:11" ht="13.5" x14ac:dyDescent="0.25">
      <c r="A33" s="3" t="s">
        <v>24</v>
      </c>
      <c r="B33" s="2" t="s">
        <v>19</v>
      </c>
      <c r="C33" s="22">
        <v>50004310</v>
      </c>
      <c r="D33" s="22">
        <v>53915130</v>
      </c>
      <c r="E33" s="23">
        <v>51697428</v>
      </c>
      <c r="F33" s="24">
        <v>64380143</v>
      </c>
      <c r="G33" s="22">
        <v>58053756</v>
      </c>
      <c r="H33" s="25">
        <v>58053756</v>
      </c>
      <c r="I33" s="26">
        <v>63801274</v>
      </c>
      <c r="J33" s="22">
        <v>64057475</v>
      </c>
      <c r="K33" s="23">
        <v>67212229</v>
      </c>
    </row>
    <row r="34" spans="1:11" ht="13.5" x14ac:dyDescent="0.25">
      <c r="A34" s="3" t="s">
        <v>25</v>
      </c>
      <c r="B34" s="2" t="s">
        <v>19</v>
      </c>
      <c r="C34" s="22">
        <v>329916600</v>
      </c>
      <c r="D34" s="22">
        <v>358739050</v>
      </c>
      <c r="E34" s="23">
        <v>334519210</v>
      </c>
      <c r="F34" s="24">
        <v>218505950</v>
      </c>
      <c r="G34" s="22">
        <v>206557343</v>
      </c>
      <c r="H34" s="25">
        <v>206557343</v>
      </c>
      <c r="I34" s="26">
        <v>212162360</v>
      </c>
      <c r="J34" s="22">
        <v>225251258</v>
      </c>
      <c r="K34" s="23">
        <v>239246862</v>
      </c>
    </row>
    <row r="35" spans="1:11" ht="13.5" x14ac:dyDescent="0.25">
      <c r="A35" s="3" t="s">
        <v>26</v>
      </c>
      <c r="B35" s="2" t="s">
        <v>19</v>
      </c>
      <c r="C35" s="22">
        <v>316989409</v>
      </c>
      <c r="D35" s="22">
        <v>345281320</v>
      </c>
      <c r="E35" s="23">
        <v>378321144</v>
      </c>
      <c r="F35" s="24">
        <v>270828639</v>
      </c>
      <c r="G35" s="22">
        <v>272365742</v>
      </c>
      <c r="H35" s="25">
        <v>272365742</v>
      </c>
      <c r="I35" s="26">
        <v>290672427</v>
      </c>
      <c r="J35" s="22">
        <v>342588217</v>
      </c>
      <c r="K35" s="23">
        <v>363501065</v>
      </c>
    </row>
    <row r="36" spans="1:11" ht="13.5" x14ac:dyDescent="0.25">
      <c r="A36" s="3" t="s">
        <v>27</v>
      </c>
      <c r="B36" s="2" t="s">
        <v>19</v>
      </c>
      <c r="C36" s="22">
        <v>115631528</v>
      </c>
      <c r="D36" s="22">
        <v>392950843</v>
      </c>
      <c r="E36" s="23">
        <v>105449273</v>
      </c>
      <c r="F36" s="24">
        <v>126040687</v>
      </c>
      <c r="G36" s="22">
        <v>109960124</v>
      </c>
      <c r="H36" s="25">
        <v>109960124</v>
      </c>
      <c r="I36" s="26">
        <v>104871077</v>
      </c>
      <c r="J36" s="22">
        <v>116645401</v>
      </c>
      <c r="K36" s="23">
        <v>118270748</v>
      </c>
    </row>
    <row r="37" spans="1:11" ht="13.5" x14ac:dyDescent="0.25">
      <c r="A37" s="3" t="s">
        <v>28</v>
      </c>
      <c r="B37" s="2" t="s">
        <v>19</v>
      </c>
      <c r="C37" s="27">
        <v>13595560</v>
      </c>
      <c r="D37" s="27">
        <v>14668792</v>
      </c>
      <c r="E37" s="28">
        <v>15771179</v>
      </c>
      <c r="F37" s="29">
        <v>17388842</v>
      </c>
      <c r="G37" s="27">
        <v>16738678</v>
      </c>
      <c r="H37" s="30">
        <v>16738678</v>
      </c>
      <c r="I37" s="31">
        <v>17276162</v>
      </c>
      <c r="J37" s="27">
        <v>18070941</v>
      </c>
      <c r="K37" s="28">
        <v>18901090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580133979</v>
      </c>
      <c r="D38" s="17">
        <f t="shared" si="7"/>
        <v>760526381</v>
      </c>
      <c r="E38" s="32">
        <f t="shared" si="7"/>
        <v>572296117</v>
      </c>
      <c r="F38" s="33">
        <f t="shared" si="7"/>
        <v>507879193</v>
      </c>
      <c r="G38" s="17">
        <f t="shared" si="7"/>
        <v>453007856</v>
      </c>
      <c r="H38" s="34">
        <f t="shared" si="7"/>
        <v>453007856</v>
      </c>
      <c r="I38" s="19">
        <f t="shared" si="7"/>
        <v>481233429</v>
      </c>
      <c r="J38" s="17">
        <f t="shared" si="7"/>
        <v>550115398</v>
      </c>
      <c r="K38" s="32">
        <f t="shared" si="7"/>
        <v>595588518</v>
      </c>
    </row>
    <row r="39" spans="1:11" ht="13.5" x14ac:dyDescent="0.25">
      <c r="A39" s="3" t="s">
        <v>30</v>
      </c>
      <c r="B39" s="2" t="s">
        <v>19</v>
      </c>
      <c r="C39" s="22">
        <v>45063819</v>
      </c>
      <c r="D39" s="22">
        <v>229551254</v>
      </c>
      <c r="E39" s="23">
        <v>43251162</v>
      </c>
      <c r="F39" s="24">
        <v>64273009</v>
      </c>
      <c r="G39" s="22">
        <v>54802325</v>
      </c>
      <c r="H39" s="25">
        <v>54802325</v>
      </c>
      <c r="I39" s="26">
        <v>63220110</v>
      </c>
      <c r="J39" s="22">
        <v>65497141</v>
      </c>
      <c r="K39" s="23">
        <v>68503514</v>
      </c>
    </row>
    <row r="40" spans="1:11" ht="13.5" x14ac:dyDescent="0.25">
      <c r="A40" s="3" t="s">
        <v>31</v>
      </c>
      <c r="B40" s="2" t="s">
        <v>19</v>
      </c>
      <c r="C40" s="22">
        <v>508892134</v>
      </c>
      <c r="D40" s="22">
        <v>505629880</v>
      </c>
      <c r="E40" s="23">
        <v>500931099</v>
      </c>
      <c r="F40" s="24">
        <v>407214055</v>
      </c>
      <c r="G40" s="22">
        <v>365123658</v>
      </c>
      <c r="H40" s="25">
        <v>365123658</v>
      </c>
      <c r="I40" s="26">
        <v>381960836</v>
      </c>
      <c r="J40" s="22">
        <v>446902321</v>
      </c>
      <c r="K40" s="23">
        <v>487632491</v>
      </c>
    </row>
    <row r="41" spans="1:11" ht="13.5" x14ac:dyDescent="0.25">
      <c r="A41" s="3" t="s">
        <v>32</v>
      </c>
      <c r="B41" s="2" t="s">
        <v>19</v>
      </c>
      <c r="C41" s="22">
        <v>26178026</v>
      </c>
      <c r="D41" s="22">
        <v>25345247</v>
      </c>
      <c r="E41" s="23">
        <v>28113856</v>
      </c>
      <c r="F41" s="24">
        <v>36392129</v>
      </c>
      <c r="G41" s="22">
        <v>33081873</v>
      </c>
      <c r="H41" s="25">
        <v>33081873</v>
      </c>
      <c r="I41" s="26">
        <v>36052483</v>
      </c>
      <c r="J41" s="22">
        <v>37715936</v>
      </c>
      <c r="K41" s="23">
        <v>39452513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5021386343</v>
      </c>
      <c r="D42" s="17">
        <f t="shared" si="8"/>
        <v>5834994188</v>
      </c>
      <c r="E42" s="32">
        <f t="shared" si="8"/>
        <v>6334820158</v>
      </c>
      <c r="F42" s="33">
        <f t="shared" si="8"/>
        <v>6199245089</v>
      </c>
      <c r="G42" s="17">
        <f t="shared" si="8"/>
        <v>6289540041</v>
      </c>
      <c r="H42" s="34">
        <f t="shared" si="8"/>
        <v>6289540041</v>
      </c>
      <c r="I42" s="19">
        <f t="shared" si="8"/>
        <v>7173485802</v>
      </c>
      <c r="J42" s="17">
        <f t="shared" si="8"/>
        <v>7134260369</v>
      </c>
      <c r="K42" s="32">
        <f t="shared" si="8"/>
        <v>7124214977</v>
      </c>
    </row>
    <row r="43" spans="1:11" ht="13.5" x14ac:dyDescent="0.25">
      <c r="A43" s="3" t="s">
        <v>34</v>
      </c>
      <c r="B43" s="2" t="s">
        <v>19</v>
      </c>
      <c r="C43" s="22">
        <v>2766933523</v>
      </c>
      <c r="D43" s="22">
        <v>3018328146</v>
      </c>
      <c r="E43" s="23">
        <v>3399897073</v>
      </c>
      <c r="F43" s="24">
        <v>3395492944</v>
      </c>
      <c r="G43" s="22">
        <v>3436876591</v>
      </c>
      <c r="H43" s="25">
        <v>3436876591</v>
      </c>
      <c r="I43" s="26">
        <v>3989805701</v>
      </c>
      <c r="J43" s="22">
        <v>4172635757</v>
      </c>
      <c r="K43" s="23">
        <v>4360436156</v>
      </c>
    </row>
    <row r="44" spans="1:11" ht="13.5" x14ac:dyDescent="0.25">
      <c r="A44" s="3" t="s">
        <v>35</v>
      </c>
      <c r="B44" s="2" t="s">
        <v>19</v>
      </c>
      <c r="C44" s="22">
        <v>1515346375</v>
      </c>
      <c r="D44" s="22">
        <v>1306165879</v>
      </c>
      <c r="E44" s="23">
        <v>2098020242</v>
      </c>
      <c r="F44" s="24">
        <v>2125104585</v>
      </c>
      <c r="G44" s="22">
        <v>2129692479</v>
      </c>
      <c r="H44" s="25">
        <v>2129692479</v>
      </c>
      <c r="I44" s="26">
        <v>2437190790</v>
      </c>
      <c r="J44" s="22">
        <v>2222626681</v>
      </c>
      <c r="K44" s="23">
        <v>2026146452</v>
      </c>
    </row>
    <row r="45" spans="1:11" ht="13.5" x14ac:dyDescent="0.25">
      <c r="A45" s="3" t="s">
        <v>36</v>
      </c>
      <c r="B45" s="2" t="s">
        <v>19</v>
      </c>
      <c r="C45" s="27">
        <v>457282013</v>
      </c>
      <c r="D45" s="27">
        <v>431785025</v>
      </c>
      <c r="E45" s="28">
        <v>566287136</v>
      </c>
      <c r="F45" s="29">
        <v>357766937</v>
      </c>
      <c r="G45" s="27">
        <v>350491767</v>
      </c>
      <c r="H45" s="30">
        <v>350491767</v>
      </c>
      <c r="I45" s="31">
        <v>385633532</v>
      </c>
      <c r="J45" s="27">
        <v>376767570</v>
      </c>
      <c r="K45" s="28">
        <v>369779906</v>
      </c>
    </row>
    <row r="46" spans="1:11" ht="13.5" x14ac:dyDescent="0.25">
      <c r="A46" s="3" t="s">
        <v>37</v>
      </c>
      <c r="B46" s="2" t="s">
        <v>19</v>
      </c>
      <c r="C46" s="22">
        <v>281824432</v>
      </c>
      <c r="D46" s="22">
        <v>1078715138</v>
      </c>
      <c r="E46" s="23">
        <v>270615707</v>
      </c>
      <c r="F46" s="24">
        <v>320880623</v>
      </c>
      <c r="G46" s="22">
        <v>372479204</v>
      </c>
      <c r="H46" s="25">
        <v>372479204</v>
      </c>
      <c r="I46" s="26">
        <v>360855779</v>
      </c>
      <c r="J46" s="22">
        <v>362230361</v>
      </c>
      <c r="K46" s="23">
        <v>367852463</v>
      </c>
    </row>
    <row r="47" spans="1:11" ht="13.5" x14ac:dyDescent="0.25">
      <c r="A47" s="1" t="s">
        <v>38</v>
      </c>
      <c r="B47" s="2" t="s">
        <v>39</v>
      </c>
      <c r="C47" s="17">
        <v>5533602</v>
      </c>
      <c r="D47" s="17">
        <v>4458284</v>
      </c>
      <c r="E47" s="32">
        <v>3892382</v>
      </c>
      <c r="F47" s="33">
        <v>4371575</v>
      </c>
      <c r="G47" s="17">
        <v>4586092</v>
      </c>
      <c r="H47" s="34">
        <v>4586092</v>
      </c>
      <c r="I47" s="19">
        <v>4926202</v>
      </c>
      <c r="J47" s="17">
        <v>5152806</v>
      </c>
      <c r="K47" s="32">
        <v>5389357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8022351576</v>
      </c>
      <c r="D48" s="49">
        <f t="shared" si="9"/>
        <v>9612694656</v>
      </c>
      <c r="E48" s="50">
        <f t="shared" si="9"/>
        <v>9389053814</v>
      </c>
      <c r="F48" s="51">
        <f t="shared" si="9"/>
        <v>8746024667</v>
      </c>
      <c r="G48" s="49">
        <f t="shared" si="9"/>
        <v>8672373426</v>
      </c>
      <c r="H48" s="52">
        <f t="shared" si="9"/>
        <v>8672373426</v>
      </c>
      <c r="I48" s="53">
        <f t="shared" si="9"/>
        <v>9754653080</v>
      </c>
      <c r="J48" s="49">
        <f t="shared" si="9"/>
        <v>9819799419</v>
      </c>
      <c r="K48" s="50">
        <f t="shared" si="9"/>
        <v>9943042838</v>
      </c>
    </row>
    <row r="49" spans="1:11" ht="13.5" x14ac:dyDescent="0.25">
      <c r="A49" s="9" t="s">
        <v>69</v>
      </c>
      <c r="B49" s="10"/>
      <c r="C49" s="54">
        <f>+C25-C48</f>
        <v>-264402461</v>
      </c>
      <c r="D49" s="54">
        <f t="shared" ref="D49:K49" si="10">+D25-D48</f>
        <v>-992509224</v>
      </c>
      <c r="E49" s="55">
        <f t="shared" si="10"/>
        <v>-177830989</v>
      </c>
      <c r="F49" s="56">
        <f t="shared" si="10"/>
        <v>1516773045</v>
      </c>
      <c r="G49" s="54">
        <f t="shared" si="10"/>
        <v>1392567496</v>
      </c>
      <c r="H49" s="57">
        <f t="shared" si="10"/>
        <v>1392567496</v>
      </c>
      <c r="I49" s="58">
        <f t="shared" si="10"/>
        <v>1940313941</v>
      </c>
      <c r="J49" s="54">
        <f t="shared" si="10"/>
        <v>2508694014</v>
      </c>
      <c r="K49" s="55">
        <f t="shared" si="10"/>
        <v>3085207647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142977700</v>
      </c>
      <c r="D5" s="17">
        <f t="shared" ref="D5:K5" si="0">SUM(D6:D8)</f>
        <v>154002000</v>
      </c>
      <c r="E5" s="18">
        <f t="shared" si="0"/>
        <v>183630614</v>
      </c>
      <c r="F5" s="19">
        <f t="shared" si="0"/>
        <v>202790396</v>
      </c>
      <c r="G5" s="17">
        <f t="shared" si="0"/>
        <v>201595455</v>
      </c>
      <c r="H5" s="20">
        <f t="shared" si="0"/>
        <v>201595455</v>
      </c>
      <c r="I5" s="21">
        <f t="shared" si="0"/>
        <v>159929251</v>
      </c>
      <c r="J5" s="17">
        <f t="shared" si="0"/>
        <v>165963993</v>
      </c>
      <c r="K5" s="20">
        <f t="shared" si="0"/>
        <v>174200458</v>
      </c>
    </row>
    <row r="6" spans="1:11" ht="13.5" x14ac:dyDescent="0.25">
      <c r="A6" s="3" t="s">
        <v>20</v>
      </c>
      <c r="B6" s="2" t="s">
        <v>19</v>
      </c>
      <c r="C6" s="22">
        <v>-10000</v>
      </c>
      <c r="D6" s="22">
        <v>10000</v>
      </c>
      <c r="E6" s="23">
        <v>2483007</v>
      </c>
      <c r="F6" s="24"/>
      <c r="G6" s="22"/>
      <c r="H6" s="25"/>
      <c r="I6" s="26">
        <v>4783234</v>
      </c>
      <c r="J6" s="22">
        <v>5003263</v>
      </c>
      <c r="K6" s="23">
        <v>5228410</v>
      </c>
    </row>
    <row r="7" spans="1:11" ht="13.5" x14ac:dyDescent="0.25">
      <c r="A7" s="3" t="s">
        <v>21</v>
      </c>
      <c r="B7" s="2" t="s">
        <v>19</v>
      </c>
      <c r="C7" s="27">
        <v>142987700</v>
      </c>
      <c r="D7" s="27">
        <v>153992000</v>
      </c>
      <c r="E7" s="28">
        <v>181147607</v>
      </c>
      <c r="F7" s="29">
        <v>202790396</v>
      </c>
      <c r="G7" s="27">
        <v>201595455</v>
      </c>
      <c r="H7" s="30">
        <v>201595455</v>
      </c>
      <c r="I7" s="31">
        <v>153737366</v>
      </c>
      <c r="J7" s="27">
        <v>159487281</v>
      </c>
      <c r="K7" s="28">
        <v>167432294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>
        <v>1408651</v>
      </c>
      <c r="J8" s="22">
        <v>1473449</v>
      </c>
      <c r="K8" s="23">
        <v>1539754</v>
      </c>
    </row>
    <row r="9" spans="1:11" ht="13.5" x14ac:dyDescent="0.25">
      <c r="A9" s="1" t="s">
        <v>23</v>
      </c>
      <c r="B9" s="2" t="s">
        <v>19</v>
      </c>
      <c r="C9" s="17">
        <f>SUM(C10:C14)</f>
        <v>209308</v>
      </c>
      <c r="D9" s="17">
        <f t="shared" ref="D9:K9" si="1">SUM(D10:D14)</f>
        <v>197573</v>
      </c>
      <c r="E9" s="32">
        <f t="shared" si="1"/>
        <v>344387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5984953</v>
      </c>
      <c r="J9" s="17">
        <f t="shared" si="1"/>
        <v>6260261</v>
      </c>
      <c r="K9" s="32">
        <f t="shared" si="1"/>
        <v>6541973</v>
      </c>
    </row>
    <row r="10" spans="1:11" ht="13.5" x14ac:dyDescent="0.25">
      <c r="A10" s="3" t="s">
        <v>24</v>
      </c>
      <c r="B10" s="2" t="s">
        <v>19</v>
      </c>
      <c r="C10" s="22">
        <v>3399</v>
      </c>
      <c r="D10" s="22">
        <v>12790</v>
      </c>
      <c r="E10" s="23">
        <v>7025</v>
      </c>
      <c r="F10" s="24"/>
      <c r="G10" s="22"/>
      <c r="H10" s="25"/>
      <c r="I10" s="26">
        <v>3420820</v>
      </c>
      <c r="J10" s="22">
        <v>3578178</v>
      </c>
      <c r="K10" s="23">
        <v>3739196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>
        <v>2564133</v>
      </c>
      <c r="J11" s="22">
        <v>2682083</v>
      </c>
      <c r="K11" s="23">
        <v>2802777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205909</v>
      </c>
      <c r="D13" s="22">
        <v>184783</v>
      </c>
      <c r="E13" s="23">
        <v>337362</v>
      </c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993300</v>
      </c>
      <c r="D15" s="17">
        <f t="shared" ref="D15:K15" si="2">SUM(D16:D18)</f>
        <v>1124000</v>
      </c>
      <c r="E15" s="32">
        <f t="shared" si="2"/>
        <v>1073000</v>
      </c>
      <c r="F15" s="33">
        <f t="shared" si="2"/>
        <v>20638000</v>
      </c>
      <c r="G15" s="17">
        <f t="shared" si="2"/>
        <v>20638000</v>
      </c>
      <c r="H15" s="34">
        <f t="shared" si="2"/>
        <v>20638000</v>
      </c>
      <c r="I15" s="19">
        <f t="shared" si="2"/>
        <v>27354000</v>
      </c>
      <c r="J15" s="17">
        <f t="shared" si="2"/>
        <v>20105000</v>
      </c>
      <c r="K15" s="32">
        <f t="shared" si="2"/>
        <v>21502000</v>
      </c>
    </row>
    <row r="16" spans="1:11" ht="13.5" x14ac:dyDescent="0.25">
      <c r="A16" s="3" t="s">
        <v>30</v>
      </c>
      <c r="B16" s="2" t="s">
        <v>19</v>
      </c>
      <c r="C16" s="22">
        <v>1000000</v>
      </c>
      <c r="D16" s="22">
        <v>1124000</v>
      </c>
      <c r="E16" s="23">
        <v>1073000</v>
      </c>
      <c r="F16" s="24">
        <v>950000</v>
      </c>
      <c r="G16" s="22">
        <v>950000</v>
      </c>
      <c r="H16" s="25">
        <v>950000</v>
      </c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-6700</v>
      </c>
      <c r="D17" s="22"/>
      <c r="E17" s="23"/>
      <c r="F17" s="24">
        <v>19688000</v>
      </c>
      <c r="G17" s="22">
        <v>19688000</v>
      </c>
      <c r="H17" s="25">
        <v>19688000</v>
      </c>
      <c r="I17" s="26">
        <v>27354000</v>
      </c>
      <c r="J17" s="22">
        <v>20105000</v>
      </c>
      <c r="K17" s="23">
        <v>21502000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85779277</v>
      </c>
      <c r="D19" s="17">
        <f t="shared" ref="D19:K19" si="3">SUM(D20:D23)</f>
        <v>59795181</v>
      </c>
      <c r="E19" s="32">
        <f t="shared" si="3"/>
        <v>63923236</v>
      </c>
      <c r="F19" s="33">
        <f t="shared" si="3"/>
        <v>59375244</v>
      </c>
      <c r="G19" s="17">
        <f t="shared" si="3"/>
        <v>54790526</v>
      </c>
      <c r="H19" s="34">
        <f t="shared" si="3"/>
        <v>54790526</v>
      </c>
      <c r="I19" s="19">
        <f t="shared" si="3"/>
        <v>93690200</v>
      </c>
      <c r="J19" s="17">
        <f t="shared" si="3"/>
        <v>107339548</v>
      </c>
      <c r="K19" s="32">
        <f t="shared" si="3"/>
        <v>114388498</v>
      </c>
    </row>
    <row r="20" spans="1:11" ht="13.5" x14ac:dyDescent="0.25">
      <c r="A20" s="3" t="s">
        <v>34</v>
      </c>
      <c r="B20" s="2" t="s">
        <v>19</v>
      </c>
      <c r="C20" s="22">
        <v>11186575</v>
      </c>
      <c r="D20" s="22">
        <v>7316634</v>
      </c>
      <c r="E20" s="23">
        <v>29126772</v>
      </c>
      <c r="F20" s="24">
        <v>15006945</v>
      </c>
      <c r="G20" s="22">
        <v>15006945</v>
      </c>
      <c r="H20" s="25">
        <v>15006945</v>
      </c>
      <c r="I20" s="26">
        <v>38062916</v>
      </c>
      <c r="J20" s="22">
        <v>43113811</v>
      </c>
      <c r="K20" s="23">
        <v>46605431</v>
      </c>
    </row>
    <row r="21" spans="1:11" ht="13.5" x14ac:dyDescent="0.25">
      <c r="A21" s="3" t="s">
        <v>35</v>
      </c>
      <c r="B21" s="2" t="s">
        <v>19</v>
      </c>
      <c r="C21" s="22">
        <v>17638613</v>
      </c>
      <c r="D21" s="22">
        <v>11085200</v>
      </c>
      <c r="E21" s="23"/>
      <c r="F21" s="24">
        <v>31327000</v>
      </c>
      <c r="G21" s="22">
        <v>26327000</v>
      </c>
      <c r="H21" s="25">
        <v>26327000</v>
      </c>
      <c r="I21" s="26">
        <v>15287000</v>
      </c>
      <c r="J21" s="22">
        <v>23285000</v>
      </c>
      <c r="K21" s="23">
        <v>25000000</v>
      </c>
    </row>
    <row r="22" spans="1:11" ht="13.5" x14ac:dyDescent="0.25">
      <c r="A22" s="3" t="s">
        <v>36</v>
      </c>
      <c r="B22" s="2" t="s">
        <v>19</v>
      </c>
      <c r="C22" s="27">
        <v>46922777</v>
      </c>
      <c r="D22" s="27">
        <v>32507843</v>
      </c>
      <c r="E22" s="28">
        <v>34796464</v>
      </c>
      <c r="F22" s="29">
        <v>12360851</v>
      </c>
      <c r="G22" s="27">
        <v>12776133</v>
      </c>
      <c r="H22" s="30">
        <v>12776133</v>
      </c>
      <c r="I22" s="31">
        <v>25514388</v>
      </c>
      <c r="J22" s="27">
        <v>25432849</v>
      </c>
      <c r="K22" s="28">
        <v>26577326</v>
      </c>
    </row>
    <row r="23" spans="1:11" ht="13.5" x14ac:dyDescent="0.25">
      <c r="A23" s="3" t="s">
        <v>37</v>
      </c>
      <c r="B23" s="2" t="s">
        <v>19</v>
      </c>
      <c r="C23" s="22">
        <v>10031312</v>
      </c>
      <c r="D23" s="22">
        <v>8885504</v>
      </c>
      <c r="E23" s="23"/>
      <c r="F23" s="24">
        <v>680448</v>
      </c>
      <c r="G23" s="22">
        <v>680448</v>
      </c>
      <c r="H23" s="25">
        <v>680448</v>
      </c>
      <c r="I23" s="26">
        <v>14825896</v>
      </c>
      <c r="J23" s="22">
        <v>15507888</v>
      </c>
      <c r="K23" s="23">
        <v>16205741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229959585</v>
      </c>
      <c r="D25" s="49">
        <f t="shared" ref="D25:K25" si="4">+D5+D9+D15+D19+D24</f>
        <v>215118754</v>
      </c>
      <c r="E25" s="50">
        <f t="shared" si="4"/>
        <v>248971237</v>
      </c>
      <c r="F25" s="51">
        <f t="shared" si="4"/>
        <v>282803640</v>
      </c>
      <c r="G25" s="49">
        <f t="shared" si="4"/>
        <v>277023981</v>
      </c>
      <c r="H25" s="52">
        <f t="shared" si="4"/>
        <v>277023981</v>
      </c>
      <c r="I25" s="53">
        <f t="shared" si="4"/>
        <v>286958404</v>
      </c>
      <c r="J25" s="49">
        <f t="shared" si="4"/>
        <v>299668802</v>
      </c>
      <c r="K25" s="50">
        <f t="shared" si="4"/>
        <v>316632929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164966919</v>
      </c>
      <c r="D28" s="17">
        <f t="shared" si="5"/>
        <v>167472479</v>
      </c>
      <c r="E28" s="18">
        <f t="shared" si="5"/>
        <v>249295891</v>
      </c>
      <c r="F28" s="19">
        <f t="shared" si="5"/>
        <v>188542714</v>
      </c>
      <c r="G28" s="17">
        <f t="shared" si="5"/>
        <v>167721734</v>
      </c>
      <c r="H28" s="20">
        <f t="shared" si="5"/>
        <v>167721734</v>
      </c>
      <c r="I28" s="21">
        <f t="shared" si="5"/>
        <v>123735208</v>
      </c>
      <c r="J28" s="17">
        <f t="shared" si="5"/>
        <v>128699800</v>
      </c>
      <c r="K28" s="20">
        <f t="shared" si="5"/>
        <v>134497058</v>
      </c>
    </row>
    <row r="29" spans="1:11" ht="13.5" x14ac:dyDescent="0.25">
      <c r="A29" s="3" t="s">
        <v>20</v>
      </c>
      <c r="B29" s="2" t="s">
        <v>19</v>
      </c>
      <c r="C29" s="22">
        <v>19799458</v>
      </c>
      <c r="D29" s="22">
        <v>17991398</v>
      </c>
      <c r="E29" s="23">
        <v>18392517</v>
      </c>
      <c r="F29" s="24">
        <v>19806378</v>
      </c>
      <c r="G29" s="22">
        <v>15666628</v>
      </c>
      <c r="H29" s="25">
        <v>15666628</v>
      </c>
      <c r="I29" s="26">
        <v>17074247</v>
      </c>
      <c r="J29" s="22">
        <v>17132439</v>
      </c>
      <c r="K29" s="23">
        <v>17909156</v>
      </c>
    </row>
    <row r="30" spans="1:11" ht="13.5" x14ac:dyDescent="0.25">
      <c r="A30" s="3" t="s">
        <v>21</v>
      </c>
      <c r="B30" s="2" t="s">
        <v>19</v>
      </c>
      <c r="C30" s="27">
        <v>142800865</v>
      </c>
      <c r="D30" s="27">
        <v>147553387</v>
      </c>
      <c r="E30" s="28">
        <v>228729262</v>
      </c>
      <c r="F30" s="29">
        <v>157116329</v>
      </c>
      <c r="G30" s="27">
        <v>147858759</v>
      </c>
      <c r="H30" s="30">
        <v>147858759</v>
      </c>
      <c r="I30" s="31">
        <v>104173078</v>
      </c>
      <c r="J30" s="27">
        <v>108965036</v>
      </c>
      <c r="K30" s="28">
        <v>113868473</v>
      </c>
    </row>
    <row r="31" spans="1:11" ht="13.5" x14ac:dyDescent="0.25">
      <c r="A31" s="3" t="s">
        <v>22</v>
      </c>
      <c r="B31" s="2" t="s">
        <v>19</v>
      </c>
      <c r="C31" s="22">
        <v>2366596</v>
      </c>
      <c r="D31" s="22">
        <v>1927694</v>
      </c>
      <c r="E31" s="23">
        <v>2174112</v>
      </c>
      <c r="F31" s="24">
        <v>11620007</v>
      </c>
      <c r="G31" s="22">
        <v>4196347</v>
      </c>
      <c r="H31" s="25">
        <v>4196347</v>
      </c>
      <c r="I31" s="26">
        <v>2487883</v>
      </c>
      <c r="J31" s="22">
        <v>2602325</v>
      </c>
      <c r="K31" s="23">
        <v>2719429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1256370</v>
      </c>
      <c r="D32" s="17">
        <f t="shared" si="6"/>
        <v>3554555</v>
      </c>
      <c r="E32" s="32">
        <f t="shared" si="6"/>
        <v>3476214</v>
      </c>
      <c r="F32" s="33">
        <f t="shared" si="6"/>
        <v>2960000</v>
      </c>
      <c r="G32" s="17">
        <f t="shared" si="6"/>
        <v>1752000</v>
      </c>
      <c r="H32" s="34">
        <f t="shared" si="6"/>
        <v>1752000</v>
      </c>
      <c r="I32" s="19">
        <f t="shared" si="6"/>
        <v>6070540</v>
      </c>
      <c r="J32" s="17">
        <f t="shared" si="6"/>
        <v>6349786</v>
      </c>
      <c r="K32" s="32">
        <f t="shared" si="6"/>
        <v>6635527</v>
      </c>
    </row>
    <row r="33" spans="1:11" ht="13.5" x14ac:dyDescent="0.25">
      <c r="A33" s="3" t="s">
        <v>24</v>
      </c>
      <c r="B33" s="2" t="s">
        <v>19</v>
      </c>
      <c r="C33" s="22">
        <v>1257500</v>
      </c>
      <c r="D33" s="22">
        <v>3307845</v>
      </c>
      <c r="E33" s="23">
        <v>3308514</v>
      </c>
      <c r="F33" s="24">
        <v>2000000</v>
      </c>
      <c r="G33" s="22">
        <v>1550000</v>
      </c>
      <c r="H33" s="25">
        <v>1550000</v>
      </c>
      <c r="I33" s="26">
        <v>5352700</v>
      </c>
      <c r="J33" s="22">
        <v>5598925</v>
      </c>
      <c r="K33" s="23">
        <v>5850877</v>
      </c>
    </row>
    <row r="34" spans="1:11" ht="13.5" x14ac:dyDescent="0.25">
      <c r="A34" s="3" t="s">
        <v>25</v>
      </c>
      <c r="B34" s="2" t="s">
        <v>19</v>
      </c>
      <c r="C34" s="22"/>
      <c r="D34" s="22">
        <v>62497</v>
      </c>
      <c r="E34" s="23"/>
      <c r="F34" s="24">
        <v>300000</v>
      </c>
      <c r="G34" s="22">
        <v>150000</v>
      </c>
      <c r="H34" s="25">
        <v>150000</v>
      </c>
      <c r="I34" s="26">
        <v>300000</v>
      </c>
      <c r="J34" s="22">
        <v>313800</v>
      </c>
      <c r="K34" s="23">
        <v>327921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>
        <v>500000</v>
      </c>
      <c r="G36" s="22">
        <v>50000</v>
      </c>
      <c r="H36" s="25">
        <v>50000</v>
      </c>
      <c r="I36" s="26">
        <v>250000</v>
      </c>
      <c r="J36" s="22">
        <v>261500</v>
      </c>
      <c r="K36" s="23">
        <v>273268</v>
      </c>
    </row>
    <row r="37" spans="1:11" ht="13.5" x14ac:dyDescent="0.25">
      <c r="A37" s="3" t="s">
        <v>28</v>
      </c>
      <c r="B37" s="2" t="s">
        <v>19</v>
      </c>
      <c r="C37" s="27">
        <v>-1130</v>
      </c>
      <c r="D37" s="27">
        <v>184213</v>
      </c>
      <c r="E37" s="28">
        <v>167700</v>
      </c>
      <c r="F37" s="29">
        <v>160000</v>
      </c>
      <c r="G37" s="27">
        <v>2000</v>
      </c>
      <c r="H37" s="30">
        <v>2000</v>
      </c>
      <c r="I37" s="31">
        <v>167840</v>
      </c>
      <c r="J37" s="27">
        <v>175561</v>
      </c>
      <c r="K37" s="28">
        <v>183461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11681558</v>
      </c>
      <c r="D38" s="17">
        <f t="shared" si="7"/>
        <v>10131075</v>
      </c>
      <c r="E38" s="32">
        <f t="shared" si="7"/>
        <v>9806183</v>
      </c>
      <c r="F38" s="33">
        <f t="shared" si="7"/>
        <v>12300386</v>
      </c>
      <c r="G38" s="17">
        <f t="shared" si="7"/>
        <v>14441886</v>
      </c>
      <c r="H38" s="34">
        <f t="shared" si="7"/>
        <v>14441886</v>
      </c>
      <c r="I38" s="19">
        <f t="shared" si="7"/>
        <v>18084901</v>
      </c>
      <c r="J38" s="17">
        <f t="shared" si="7"/>
        <v>18920027</v>
      </c>
      <c r="K38" s="32">
        <f t="shared" si="7"/>
        <v>19771430</v>
      </c>
    </row>
    <row r="39" spans="1:11" ht="13.5" x14ac:dyDescent="0.25">
      <c r="A39" s="3" t="s">
        <v>30</v>
      </c>
      <c r="B39" s="2" t="s">
        <v>19</v>
      </c>
      <c r="C39" s="22">
        <v>2738513</v>
      </c>
      <c r="D39" s="22">
        <v>1940328</v>
      </c>
      <c r="E39" s="23">
        <v>2165100</v>
      </c>
      <c r="F39" s="24">
        <v>2599252</v>
      </c>
      <c r="G39" s="22">
        <v>2140752</v>
      </c>
      <c r="H39" s="25">
        <v>2140752</v>
      </c>
      <c r="I39" s="26">
        <v>10527921</v>
      </c>
      <c r="J39" s="22">
        <v>11012202</v>
      </c>
      <c r="K39" s="23">
        <v>11507753</v>
      </c>
    </row>
    <row r="40" spans="1:11" ht="13.5" x14ac:dyDescent="0.25">
      <c r="A40" s="3" t="s">
        <v>31</v>
      </c>
      <c r="B40" s="2" t="s">
        <v>19</v>
      </c>
      <c r="C40" s="22">
        <v>8943045</v>
      </c>
      <c r="D40" s="22">
        <v>8190747</v>
      </c>
      <c r="E40" s="23">
        <v>7641083</v>
      </c>
      <c r="F40" s="24">
        <v>9701134</v>
      </c>
      <c r="G40" s="22">
        <v>12301134</v>
      </c>
      <c r="H40" s="25">
        <v>12301134</v>
      </c>
      <c r="I40" s="26">
        <v>7556980</v>
      </c>
      <c r="J40" s="22">
        <v>7907825</v>
      </c>
      <c r="K40" s="23">
        <v>8263677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52970904</v>
      </c>
      <c r="D42" s="17">
        <f t="shared" si="8"/>
        <v>68954373</v>
      </c>
      <c r="E42" s="32">
        <f t="shared" si="8"/>
        <v>-102658955</v>
      </c>
      <c r="F42" s="33">
        <f t="shared" si="8"/>
        <v>69415736</v>
      </c>
      <c r="G42" s="17">
        <f t="shared" si="8"/>
        <v>71005530</v>
      </c>
      <c r="H42" s="34">
        <f t="shared" si="8"/>
        <v>71005530</v>
      </c>
      <c r="I42" s="19">
        <f t="shared" si="8"/>
        <v>96255214</v>
      </c>
      <c r="J42" s="17">
        <f t="shared" si="8"/>
        <v>92920956</v>
      </c>
      <c r="K42" s="32">
        <f t="shared" si="8"/>
        <v>103982186</v>
      </c>
    </row>
    <row r="43" spans="1:11" ht="13.5" x14ac:dyDescent="0.25">
      <c r="A43" s="3" t="s">
        <v>34</v>
      </c>
      <c r="B43" s="2" t="s">
        <v>19</v>
      </c>
      <c r="C43" s="22">
        <v>39417644</v>
      </c>
      <c r="D43" s="22">
        <v>45432399</v>
      </c>
      <c r="E43" s="23">
        <v>-112939271</v>
      </c>
      <c r="F43" s="24">
        <v>45578079</v>
      </c>
      <c r="G43" s="22">
        <v>45087179</v>
      </c>
      <c r="H43" s="25">
        <v>45087179</v>
      </c>
      <c r="I43" s="26">
        <v>55463600</v>
      </c>
      <c r="J43" s="22">
        <v>58014927</v>
      </c>
      <c r="K43" s="23">
        <v>60625600</v>
      </c>
    </row>
    <row r="44" spans="1:11" ht="13.5" x14ac:dyDescent="0.25">
      <c r="A44" s="3" t="s">
        <v>35</v>
      </c>
      <c r="B44" s="2" t="s">
        <v>19</v>
      </c>
      <c r="C44" s="22">
        <v>124758</v>
      </c>
      <c r="D44" s="22">
        <v>9274823</v>
      </c>
      <c r="E44" s="23">
        <v>-3630982</v>
      </c>
      <c r="F44" s="24">
        <v>9139241</v>
      </c>
      <c r="G44" s="22">
        <v>13169935</v>
      </c>
      <c r="H44" s="25">
        <v>13169935</v>
      </c>
      <c r="I44" s="26">
        <v>15967960</v>
      </c>
      <c r="J44" s="22">
        <v>10091086</v>
      </c>
      <c r="K44" s="23">
        <v>17424969</v>
      </c>
    </row>
    <row r="45" spans="1:11" ht="13.5" x14ac:dyDescent="0.25">
      <c r="A45" s="3" t="s">
        <v>36</v>
      </c>
      <c r="B45" s="2" t="s">
        <v>19</v>
      </c>
      <c r="C45" s="27">
        <v>13139744</v>
      </c>
      <c r="D45" s="27">
        <v>14180521</v>
      </c>
      <c r="E45" s="28">
        <v>13804519</v>
      </c>
      <c r="F45" s="29">
        <v>14658416</v>
      </c>
      <c r="G45" s="27">
        <v>12748416</v>
      </c>
      <c r="H45" s="30">
        <v>12748416</v>
      </c>
      <c r="I45" s="31">
        <v>16123654</v>
      </c>
      <c r="J45" s="27">
        <v>15714743</v>
      </c>
      <c r="K45" s="28">
        <v>16421908</v>
      </c>
    </row>
    <row r="46" spans="1:11" ht="13.5" x14ac:dyDescent="0.25">
      <c r="A46" s="3" t="s">
        <v>37</v>
      </c>
      <c r="B46" s="2" t="s">
        <v>19</v>
      </c>
      <c r="C46" s="22">
        <v>288758</v>
      </c>
      <c r="D46" s="22">
        <v>66630</v>
      </c>
      <c r="E46" s="23">
        <v>106779</v>
      </c>
      <c r="F46" s="24">
        <v>40000</v>
      </c>
      <c r="G46" s="22"/>
      <c r="H46" s="25"/>
      <c r="I46" s="26">
        <v>8700000</v>
      </c>
      <c r="J46" s="22">
        <v>9100200</v>
      </c>
      <c r="K46" s="23">
        <v>9509709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230875751</v>
      </c>
      <c r="D48" s="49">
        <f t="shared" si="9"/>
        <v>250112482</v>
      </c>
      <c r="E48" s="50">
        <f t="shared" si="9"/>
        <v>159919333</v>
      </c>
      <c r="F48" s="51">
        <f t="shared" si="9"/>
        <v>273218836</v>
      </c>
      <c r="G48" s="49">
        <f t="shared" si="9"/>
        <v>254921150</v>
      </c>
      <c r="H48" s="52">
        <f t="shared" si="9"/>
        <v>254921150</v>
      </c>
      <c r="I48" s="53">
        <f t="shared" si="9"/>
        <v>244145863</v>
      </c>
      <c r="J48" s="49">
        <f t="shared" si="9"/>
        <v>246890569</v>
      </c>
      <c r="K48" s="50">
        <f t="shared" si="9"/>
        <v>264886201</v>
      </c>
    </row>
    <row r="49" spans="1:11" ht="13.5" x14ac:dyDescent="0.25">
      <c r="A49" s="9" t="s">
        <v>69</v>
      </c>
      <c r="B49" s="10"/>
      <c r="C49" s="54">
        <f>+C25-C48</f>
        <v>-916166</v>
      </c>
      <c r="D49" s="54">
        <f t="shared" ref="D49:K49" si="10">+D25-D48</f>
        <v>-34993728</v>
      </c>
      <c r="E49" s="55">
        <f t="shared" si="10"/>
        <v>89051904</v>
      </c>
      <c r="F49" s="56">
        <f t="shared" si="10"/>
        <v>9584804</v>
      </c>
      <c r="G49" s="54">
        <f t="shared" si="10"/>
        <v>22102831</v>
      </c>
      <c r="H49" s="57">
        <f t="shared" si="10"/>
        <v>22102831</v>
      </c>
      <c r="I49" s="58">
        <f t="shared" si="10"/>
        <v>42812541</v>
      </c>
      <c r="J49" s="54">
        <f t="shared" si="10"/>
        <v>52778233</v>
      </c>
      <c r="K49" s="55">
        <f t="shared" si="10"/>
        <v>51746728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0</v>
      </c>
      <c r="D5" s="17">
        <f t="shared" ref="D5:K5" si="0">SUM(D6:D8)</f>
        <v>0</v>
      </c>
      <c r="E5" s="18">
        <f t="shared" si="0"/>
        <v>0</v>
      </c>
      <c r="F5" s="19">
        <f t="shared" si="0"/>
        <v>176187587</v>
      </c>
      <c r="G5" s="17">
        <f t="shared" si="0"/>
        <v>170678587</v>
      </c>
      <c r="H5" s="20">
        <f t="shared" si="0"/>
        <v>170678587</v>
      </c>
      <c r="I5" s="21">
        <f t="shared" si="0"/>
        <v>190719240</v>
      </c>
      <c r="J5" s="17">
        <f t="shared" si="0"/>
        <v>199486392</v>
      </c>
      <c r="K5" s="20">
        <f t="shared" si="0"/>
        <v>207782116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/>
      <c r="D7" s="27"/>
      <c r="E7" s="28"/>
      <c r="F7" s="29">
        <v>176187587</v>
      </c>
      <c r="G7" s="27">
        <v>170678587</v>
      </c>
      <c r="H7" s="30">
        <v>170678587</v>
      </c>
      <c r="I7" s="31">
        <v>190719240</v>
      </c>
      <c r="J7" s="27">
        <v>199486392</v>
      </c>
      <c r="K7" s="28">
        <v>207782116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18031450</v>
      </c>
      <c r="G9" s="17">
        <f t="shared" si="1"/>
        <v>18010086</v>
      </c>
      <c r="H9" s="34">
        <f t="shared" si="1"/>
        <v>18010086</v>
      </c>
      <c r="I9" s="19">
        <f t="shared" si="1"/>
        <v>3961560</v>
      </c>
      <c r="J9" s="17">
        <f t="shared" si="1"/>
        <v>6205151</v>
      </c>
      <c r="K9" s="32">
        <f t="shared" si="1"/>
        <v>8096025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>
        <v>18031450</v>
      </c>
      <c r="G10" s="22">
        <v>18010086</v>
      </c>
      <c r="H10" s="25">
        <v>18010086</v>
      </c>
      <c r="I10" s="26">
        <v>3961560</v>
      </c>
      <c r="J10" s="22">
        <v>6205151</v>
      </c>
      <c r="K10" s="23">
        <v>8096025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232827550</v>
      </c>
      <c r="G19" s="17">
        <f t="shared" si="3"/>
        <v>240398442</v>
      </c>
      <c r="H19" s="34">
        <f t="shared" si="3"/>
        <v>240398442</v>
      </c>
      <c r="I19" s="19">
        <f t="shared" si="3"/>
        <v>255595188</v>
      </c>
      <c r="J19" s="17">
        <f t="shared" si="3"/>
        <v>274283075</v>
      </c>
      <c r="K19" s="32">
        <f t="shared" si="3"/>
        <v>292594531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>
        <v>96779000</v>
      </c>
      <c r="G20" s="22">
        <v>79539582</v>
      </c>
      <c r="H20" s="25">
        <v>79539582</v>
      </c>
      <c r="I20" s="26">
        <v>102819996</v>
      </c>
      <c r="J20" s="22">
        <v>108989200</v>
      </c>
      <c r="K20" s="23">
        <v>115528552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>
        <v>90685550</v>
      </c>
      <c r="G21" s="22">
        <v>115495860</v>
      </c>
      <c r="H21" s="25">
        <v>115495860</v>
      </c>
      <c r="I21" s="26">
        <v>95559468</v>
      </c>
      <c r="J21" s="22">
        <v>104645250</v>
      </c>
      <c r="K21" s="23">
        <v>112778433</v>
      </c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>
        <v>25525000</v>
      </c>
      <c r="G22" s="27">
        <v>25525000</v>
      </c>
      <c r="H22" s="30">
        <v>25525000</v>
      </c>
      <c r="I22" s="31">
        <v>34107708</v>
      </c>
      <c r="J22" s="27">
        <v>36154145</v>
      </c>
      <c r="K22" s="28">
        <v>38323397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>
        <v>19838000</v>
      </c>
      <c r="G23" s="22">
        <v>19838000</v>
      </c>
      <c r="H23" s="25">
        <v>19838000</v>
      </c>
      <c r="I23" s="26">
        <v>23108016</v>
      </c>
      <c r="J23" s="22">
        <v>24494480</v>
      </c>
      <c r="K23" s="23">
        <v>25964149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>
        <v>1179971</v>
      </c>
      <c r="G24" s="17">
        <v>1</v>
      </c>
      <c r="H24" s="34">
        <v>1</v>
      </c>
      <c r="I24" s="19">
        <v>1272000</v>
      </c>
      <c r="J24" s="17">
        <v>1348320</v>
      </c>
      <c r="K24" s="32">
        <v>1429220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0</v>
      </c>
      <c r="D25" s="49">
        <f t="shared" ref="D25:K25" si="4">+D5+D9+D15+D19+D24</f>
        <v>0</v>
      </c>
      <c r="E25" s="50">
        <f t="shared" si="4"/>
        <v>0</v>
      </c>
      <c r="F25" s="51">
        <f t="shared" si="4"/>
        <v>428226558</v>
      </c>
      <c r="G25" s="49">
        <f t="shared" si="4"/>
        <v>429087116</v>
      </c>
      <c r="H25" s="52">
        <f t="shared" si="4"/>
        <v>429087116</v>
      </c>
      <c r="I25" s="53">
        <f t="shared" si="4"/>
        <v>451547988</v>
      </c>
      <c r="J25" s="49">
        <f t="shared" si="4"/>
        <v>481322938</v>
      </c>
      <c r="K25" s="50">
        <f t="shared" si="4"/>
        <v>509901892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0</v>
      </c>
      <c r="D28" s="17">
        <f t="shared" si="5"/>
        <v>0</v>
      </c>
      <c r="E28" s="18">
        <f t="shared" si="5"/>
        <v>0</v>
      </c>
      <c r="F28" s="19">
        <f t="shared" si="5"/>
        <v>270782085</v>
      </c>
      <c r="G28" s="17">
        <f t="shared" si="5"/>
        <v>324848183</v>
      </c>
      <c r="H28" s="20">
        <f t="shared" si="5"/>
        <v>324848183</v>
      </c>
      <c r="I28" s="21">
        <f t="shared" si="5"/>
        <v>305220296</v>
      </c>
      <c r="J28" s="17">
        <f t="shared" si="5"/>
        <v>323394956</v>
      </c>
      <c r="K28" s="20">
        <f t="shared" si="5"/>
        <v>342860688</v>
      </c>
    </row>
    <row r="29" spans="1:11" ht="13.5" x14ac:dyDescent="0.25">
      <c r="A29" s="3" t="s">
        <v>20</v>
      </c>
      <c r="B29" s="2" t="s">
        <v>19</v>
      </c>
      <c r="C29" s="22"/>
      <c r="D29" s="22"/>
      <c r="E29" s="23"/>
      <c r="F29" s="24">
        <v>44543843</v>
      </c>
      <c r="G29" s="22">
        <v>50563154</v>
      </c>
      <c r="H29" s="25">
        <v>50563154</v>
      </c>
      <c r="I29" s="26">
        <v>51517896</v>
      </c>
      <c r="J29" s="22">
        <v>54608675</v>
      </c>
      <c r="K29" s="23">
        <v>57885214</v>
      </c>
    </row>
    <row r="30" spans="1:11" ht="13.5" x14ac:dyDescent="0.25">
      <c r="A30" s="3" t="s">
        <v>21</v>
      </c>
      <c r="B30" s="2" t="s">
        <v>19</v>
      </c>
      <c r="C30" s="27"/>
      <c r="D30" s="27"/>
      <c r="E30" s="28"/>
      <c r="F30" s="29">
        <v>226238242</v>
      </c>
      <c r="G30" s="27">
        <v>274285029</v>
      </c>
      <c r="H30" s="30">
        <v>274285029</v>
      </c>
      <c r="I30" s="31">
        <v>253702400</v>
      </c>
      <c r="J30" s="27">
        <v>268786281</v>
      </c>
      <c r="K30" s="28">
        <v>284975474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0</v>
      </c>
      <c r="D32" s="17">
        <f t="shared" si="6"/>
        <v>0</v>
      </c>
      <c r="E32" s="32">
        <f t="shared" si="6"/>
        <v>0</v>
      </c>
      <c r="F32" s="33">
        <f t="shared" si="6"/>
        <v>3999129</v>
      </c>
      <c r="G32" s="17">
        <f t="shared" si="6"/>
        <v>10449882</v>
      </c>
      <c r="H32" s="34">
        <f t="shared" si="6"/>
        <v>10449882</v>
      </c>
      <c r="I32" s="19">
        <f t="shared" si="6"/>
        <v>4999572</v>
      </c>
      <c r="J32" s="17">
        <f t="shared" si="6"/>
        <v>4027484</v>
      </c>
      <c r="K32" s="32">
        <f t="shared" si="6"/>
        <v>4269148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>
        <v>3999129</v>
      </c>
      <c r="G33" s="22">
        <v>10449882</v>
      </c>
      <c r="H33" s="25">
        <v>10449882</v>
      </c>
      <c r="I33" s="26">
        <v>4999572</v>
      </c>
      <c r="J33" s="22">
        <v>4027484</v>
      </c>
      <c r="K33" s="23">
        <v>4269140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>
        <v>7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>
        <v>1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0</v>
      </c>
      <c r="D38" s="17">
        <f t="shared" si="7"/>
        <v>0</v>
      </c>
      <c r="E38" s="32">
        <f t="shared" si="7"/>
        <v>0</v>
      </c>
      <c r="F38" s="33">
        <f t="shared" si="7"/>
        <v>75000</v>
      </c>
      <c r="G38" s="17">
        <f t="shared" si="7"/>
        <v>75000</v>
      </c>
      <c r="H38" s="34">
        <f t="shared" si="7"/>
        <v>75000</v>
      </c>
      <c r="I38" s="19">
        <f t="shared" si="7"/>
        <v>84036</v>
      </c>
      <c r="J38" s="17">
        <f t="shared" si="7"/>
        <v>89074</v>
      </c>
      <c r="K38" s="32">
        <f t="shared" si="7"/>
        <v>94418</v>
      </c>
    </row>
    <row r="39" spans="1:11" ht="13.5" x14ac:dyDescent="0.25">
      <c r="A39" s="3" t="s">
        <v>30</v>
      </c>
      <c r="B39" s="2" t="s">
        <v>19</v>
      </c>
      <c r="C39" s="22"/>
      <c r="D39" s="22"/>
      <c r="E39" s="23"/>
      <c r="F39" s="24">
        <v>75000</v>
      </c>
      <c r="G39" s="22">
        <v>75000</v>
      </c>
      <c r="H39" s="25">
        <v>75000</v>
      </c>
      <c r="I39" s="26">
        <v>84036</v>
      </c>
      <c r="J39" s="22">
        <v>89074</v>
      </c>
      <c r="K39" s="23">
        <v>94418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262835023</v>
      </c>
      <c r="G42" s="17">
        <f t="shared" si="8"/>
        <v>224542545</v>
      </c>
      <c r="H42" s="34">
        <f t="shared" si="8"/>
        <v>224542545</v>
      </c>
      <c r="I42" s="19">
        <f t="shared" si="8"/>
        <v>281206418</v>
      </c>
      <c r="J42" s="17">
        <f t="shared" si="8"/>
        <v>298056584</v>
      </c>
      <c r="K42" s="32">
        <f t="shared" si="8"/>
        <v>315956550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>
        <v>141109000</v>
      </c>
      <c r="G43" s="22">
        <v>117704000</v>
      </c>
      <c r="H43" s="25">
        <v>117704000</v>
      </c>
      <c r="I43" s="26">
        <v>150536820</v>
      </c>
      <c r="J43" s="22">
        <v>159569015</v>
      </c>
      <c r="K43" s="23">
        <v>169143157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>
        <v>90033212</v>
      </c>
      <c r="G44" s="22">
        <v>76033212</v>
      </c>
      <c r="H44" s="25">
        <v>76033212</v>
      </c>
      <c r="I44" s="26">
        <v>99715344</v>
      </c>
      <c r="J44" s="22">
        <v>105698208</v>
      </c>
      <c r="K44" s="23">
        <v>112040103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>
        <v>21703700</v>
      </c>
      <c r="G45" s="27">
        <v>20786222</v>
      </c>
      <c r="H45" s="30">
        <v>20786222</v>
      </c>
      <c r="I45" s="31">
        <v>20275814</v>
      </c>
      <c r="J45" s="27">
        <v>21470225</v>
      </c>
      <c r="K45" s="28">
        <v>22775005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>
        <v>9989111</v>
      </c>
      <c r="G46" s="22">
        <v>10019111</v>
      </c>
      <c r="H46" s="25">
        <v>10019111</v>
      </c>
      <c r="I46" s="26">
        <v>10678440</v>
      </c>
      <c r="J46" s="22">
        <v>11319136</v>
      </c>
      <c r="K46" s="23">
        <v>11998285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0</v>
      </c>
      <c r="D48" s="49">
        <f t="shared" si="9"/>
        <v>0</v>
      </c>
      <c r="E48" s="50">
        <f t="shared" si="9"/>
        <v>0</v>
      </c>
      <c r="F48" s="51">
        <f t="shared" si="9"/>
        <v>537691237</v>
      </c>
      <c r="G48" s="49">
        <f t="shared" si="9"/>
        <v>559915610</v>
      </c>
      <c r="H48" s="52">
        <f t="shared" si="9"/>
        <v>559915610</v>
      </c>
      <c r="I48" s="53">
        <f t="shared" si="9"/>
        <v>591510322</v>
      </c>
      <c r="J48" s="49">
        <f t="shared" si="9"/>
        <v>625568098</v>
      </c>
      <c r="K48" s="50">
        <f t="shared" si="9"/>
        <v>663180804</v>
      </c>
    </row>
    <row r="49" spans="1:11" ht="13.5" x14ac:dyDescent="0.25">
      <c r="A49" s="9" t="s">
        <v>69</v>
      </c>
      <c r="B49" s="10"/>
      <c r="C49" s="54">
        <f>+C25-C48</f>
        <v>0</v>
      </c>
      <c r="D49" s="54">
        <f t="shared" ref="D49:K49" si="10">+D25-D48</f>
        <v>0</v>
      </c>
      <c r="E49" s="55">
        <f t="shared" si="10"/>
        <v>0</v>
      </c>
      <c r="F49" s="56">
        <f t="shared" si="10"/>
        <v>-109464679</v>
      </c>
      <c r="G49" s="54">
        <f t="shared" si="10"/>
        <v>-130828494</v>
      </c>
      <c r="H49" s="57">
        <f t="shared" si="10"/>
        <v>-130828494</v>
      </c>
      <c r="I49" s="58">
        <f t="shared" si="10"/>
        <v>-139962334</v>
      </c>
      <c r="J49" s="54">
        <f t="shared" si="10"/>
        <v>-144245160</v>
      </c>
      <c r="K49" s="55">
        <f t="shared" si="10"/>
        <v>-153278912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137770541</v>
      </c>
      <c r="D5" s="17">
        <f t="shared" ref="D5:K5" si="0">SUM(D6:D8)</f>
        <v>133532102</v>
      </c>
      <c r="E5" s="18">
        <f t="shared" si="0"/>
        <v>156995436</v>
      </c>
      <c r="F5" s="19">
        <f t="shared" si="0"/>
        <v>125258720</v>
      </c>
      <c r="G5" s="17">
        <f t="shared" si="0"/>
        <v>153760366</v>
      </c>
      <c r="H5" s="20">
        <f t="shared" si="0"/>
        <v>153760366</v>
      </c>
      <c r="I5" s="21">
        <f t="shared" si="0"/>
        <v>138028176</v>
      </c>
      <c r="J5" s="17">
        <f t="shared" si="0"/>
        <v>125800260</v>
      </c>
      <c r="K5" s="20">
        <f t="shared" si="0"/>
        <v>128687220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>
        <v>3153000</v>
      </c>
      <c r="G6" s="22">
        <v>3153000</v>
      </c>
      <c r="H6" s="25">
        <v>3153000</v>
      </c>
      <c r="I6" s="26">
        <v>3185004</v>
      </c>
      <c r="J6" s="22">
        <v>3315000</v>
      </c>
      <c r="K6" s="23">
        <v>3449004</v>
      </c>
    </row>
    <row r="7" spans="1:11" ht="13.5" x14ac:dyDescent="0.25">
      <c r="A7" s="3" t="s">
        <v>21</v>
      </c>
      <c r="B7" s="2" t="s">
        <v>19</v>
      </c>
      <c r="C7" s="27">
        <v>137770541</v>
      </c>
      <c r="D7" s="27">
        <v>133532102</v>
      </c>
      <c r="E7" s="28">
        <v>156995436</v>
      </c>
      <c r="F7" s="29">
        <v>122105720</v>
      </c>
      <c r="G7" s="27">
        <v>150607366</v>
      </c>
      <c r="H7" s="30">
        <v>150607366</v>
      </c>
      <c r="I7" s="31">
        <v>134843172</v>
      </c>
      <c r="J7" s="27">
        <v>122485260</v>
      </c>
      <c r="K7" s="28">
        <v>125238216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12815137</v>
      </c>
      <c r="D9" s="17">
        <f t="shared" ref="D9:K9" si="1">SUM(D10:D14)</f>
        <v>839625</v>
      </c>
      <c r="E9" s="32">
        <f t="shared" si="1"/>
        <v>861924</v>
      </c>
      <c r="F9" s="33">
        <f t="shared" si="1"/>
        <v>14866654</v>
      </c>
      <c r="G9" s="17">
        <f t="shared" si="1"/>
        <v>3613720</v>
      </c>
      <c r="H9" s="34">
        <f t="shared" si="1"/>
        <v>3613720</v>
      </c>
      <c r="I9" s="19">
        <f t="shared" si="1"/>
        <v>10853016</v>
      </c>
      <c r="J9" s="17">
        <f t="shared" si="1"/>
        <v>11352240</v>
      </c>
      <c r="K9" s="32">
        <f t="shared" si="1"/>
        <v>11863092</v>
      </c>
    </row>
    <row r="10" spans="1:11" ht="13.5" x14ac:dyDescent="0.25">
      <c r="A10" s="3" t="s">
        <v>24</v>
      </c>
      <c r="B10" s="2" t="s">
        <v>19</v>
      </c>
      <c r="C10" s="22">
        <v>78362</v>
      </c>
      <c r="D10" s="22">
        <v>87560</v>
      </c>
      <c r="E10" s="23">
        <v>70046</v>
      </c>
      <c r="F10" s="24">
        <v>97414</v>
      </c>
      <c r="G10" s="22">
        <v>69318</v>
      </c>
      <c r="H10" s="25">
        <v>69318</v>
      </c>
      <c r="I10" s="26">
        <v>73488</v>
      </c>
      <c r="J10" s="22">
        <v>76848</v>
      </c>
      <c r="K10" s="23">
        <v>80316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12213650</v>
      </c>
      <c r="D12" s="22">
        <v>86150</v>
      </c>
      <c r="E12" s="23">
        <v>103650</v>
      </c>
      <c r="F12" s="24">
        <v>14045000</v>
      </c>
      <c r="G12" s="22">
        <v>2809000</v>
      </c>
      <c r="H12" s="25">
        <v>2809000</v>
      </c>
      <c r="I12" s="26">
        <v>9999996</v>
      </c>
      <c r="J12" s="22">
        <v>10460004</v>
      </c>
      <c r="K12" s="23">
        <v>10930704</v>
      </c>
    </row>
    <row r="13" spans="1:11" ht="13.5" x14ac:dyDescent="0.25">
      <c r="A13" s="3" t="s">
        <v>27</v>
      </c>
      <c r="B13" s="2" t="s">
        <v>19</v>
      </c>
      <c r="C13" s="22">
        <v>523125</v>
      </c>
      <c r="D13" s="22">
        <v>665915</v>
      </c>
      <c r="E13" s="23">
        <v>688228</v>
      </c>
      <c r="F13" s="24">
        <v>724240</v>
      </c>
      <c r="G13" s="22">
        <v>735402</v>
      </c>
      <c r="H13" s="25">
        <v>735402</v>
      </c>
      <c r="I13" s="26">
        <v>779532</v>
      </c>
      <c r="J13" s="22">
        <v>815388</v>
      </c>
      <c r="K13" s="23">
        <v>852072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27432231</v>
      </c>
      <c r="D15" s="17">
        <f t="shared" ref="D15:K15" si="2">SUM(D16:D18)</f>
        <v>7296174</v>
      </c>
      <c r="E15" s="32">
        <f t="shared" si="2"/>
        <v>3025430</v>
      </c>
      <c r="F15" s="33">
        <f t="shared" si="2"/>
        <v>20717600</v>
      </c>
      <c r="G15" s="17">
        <f t="shared" si="2"/>
        <v>18292760</v>
      </c>
      <c r="H15" s="34">
        <f t="shared" si="2"/>
        <v>18292760</v>
      </c>
      <c r="I15" s="19">
        <f t="shared" si="2"/>
        <v>24998040</v>
      </c>
      <c r="J15" s="17">
        <f t="shared" si="2"/>
        <v>21185280</v>
      </c>
      <c r="K15" s="32">
        <f t="shared" si="2"/>
        <v>22682520</v>
      </c>
    </row>
    <row r="16" spans="1:11" ht="13.5" x14ac:dyDescent="0.25">
      <c r="A16" s="3" t="s">
        <v>30</v>
      </c>
      <c r="B16" s="2" t="s">
        <v>19</v>
      </c>
      <c r="C16" s="22">
        <v>27432231</v>
      </c>
      <c r="D16" s="22">
        <v>7296174</v>
      </c>
      <c r="E16" s="23">
        <v>3025430</v>
      </c>
      <c r="F16" s="24">
        <v>10600</v>
      </c>
      <c r="G16" s="22">
        <v>4760</v>
      </c>
      <c r="H16" s="25">
        <v>4760</v>
      </c>
      <c r="I16" s="26">
        <v>1222044</v>
      </c>
      <c r="J16" s="22">
        <v>5280</v>
      </c>
      <c r="K16" s="23">
        <v>5520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>
        <v>20707000</v>
      </c>
      <c r="G17" s="22">
        <v>18288000</v>
      </c>
      <c r="H17" s="25">
        <v>18288000</v>
      </c>
      <c r="I17" s="26">
        <v>23775996</v>
      </c>
      <c r="J17" s="22">
        <v>21180000</v>
      </c>
      <c r="K17" s="23">
        <v>22677000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120878996</v>
      </c>
      <c r="D19" s="17">
        <f t="shared" ref="D19:K19" si="3">SUM(D20:D23)</f>
        <v>115000230</v>
      </c>
      <c r="E19" s="32">
        <f t="shared" si="3"/>
        <v>102165115</v>
      </c>
      <c r="F19" s="33">
        <f t="shared" si="3"/>
        <v>166080956</v>
      </c>
      <c r="G19" s="17">
        <f t="shared" si="3"/>
        <v>109076956</v>
      </c>
      <c r="H19" s="34">
        <f t="shared" si="3"/>
        <v>109076956</v>
      </c>
      <c r="I19" s="19">
        <f t="shared" si="3"/>
        <v>143449296</v>
      </c>
      <c r="J19" s="17">
        <f t="shared" si="3"/>
        <v>152305812</v>
      </c>
      <c r="K19" s="32">
        <f t="shared" si="3"/>
        <v>159124572</v>
      </c>
    </row>
    <row r="20" spans="1:11" ht="13.5" x14ac:dyDescent="0.25">
      <c r="A20" s="3" t="s">
        <v>34</v>
      </c>
      <c r="B20" s="2" t="s">
        <v>19</v>
      </c>
      <c r="C20" s="22">
        <v>32858539</v>
      </c>
      <c r="D20" s="22">
        <v>41718074</v>
      </c>
      <c r="E20" s="23">
        <v>29427120</v>
      </c>
      <c r="F20" s="24">
        <v>48319081</v>
      </c>
      <c r="G20" s="22">
        <v>40000000</v>
      </c>
      <c r="H20" s="25">
        <v>40000000</v>
      </c>
      <c r="I20" s="26">
        <v>46299996</v>
      </c>
      <c r="J20" s="22">
        <v>47350404</v>
      </c>
      <c r="K20" s="23">
        <v>49346172</v>
      </c>
    </row>
    <row r="21" spans="1:11" ht="13.5" x14ac:dyDescent="0.25">
      <c r="A21" s="3" t="s">
        <v>35</v>
      </c>
      <c r="B21" s="2" t="s">
        <v>19</v>
      </c>
      <c r="C21" s="22">
        <v>72231608</v>
      </c>
      <c r="D21" s="22">
        <v>56761826</v>
      </c>
      <c r="E21" s="23">
        <v>50920614</v>
      </c>
      <c r="F21" s="24">
        <v>87550074</v>
      </c>
      <c r="G21" s="22">
        <v>47738627</v>
      </c>
      <c r="H21" s="25">
        <v>47738627</v>
      </c>
      <c r="I21" s="26">
        <v>62132940</v>
      </c>
      <c r="J21" s="22">
        <v>68328288</v>
      </c>
      <c r="K21" s="23">
        <v>71503056</v>
      </c>
    </row>
    <row r="22" spans="1:11" ht="13.5" x14ac:dyDescent="0.25">
      <c r="A22" s="3" t="s">
        <v>36</v>
      </c>
      <c r="B22" s="2" t="s">
        <v>19</v>
      </c>
      <c r="C22" s="27">
        <v>9849981</v>
      </c>
      <c r="D22" s="27">
        <v>10410270</v>
      </c>
      <c r="E22" s="28">
        <v>14268639</v>
      </c>
      <c r="F22" s="29">
        <v>18213054</v>
      </c>
      <c r="G22" s="27">
        <v>12596788</v>
      </c>
      <c r="H22" s="30">
        <v>12596788</v>
      </c>
      <c r="I22" s="31">
        <v>20950932</v>
      </c>
      <c r="J22" s="27">
        <v>21914676</v>
      </c>
      <c r="K22" s="28">
        <v>22900836</v>
      </c>
    </row>
    <row r="23" spans="1:11" ht="13.5" x14ac:dyDescent="0.25">
      <c r="A23" s="3" t="s">
        <v>37</v>
      </c>
      <c r="B23" s="2" t="s">
        <v>19</v>
      </c>
      <c r="C23" s="22">
        <v>5938868</v>
      </c>
      <c r="D23" s="22">
        <v>6110060</v>
      </c>
      <c r="E23" s="23">
        <v>7548742</v>
      </c>
      <c r="F23" s="24">
        <v>11998747</v>
      </c>
      <c r="G23" s="22">
        <v>8741541</v>
      </c>
      <c r="H23" s="25">
        <v>8741541</v>
      </c>
      <c r="I23" s="26">
        <v>14065428</v>
      </c>
      <c r="J23" s="22">
        <v>14712444</v>
      </c>
      <c r="K23" s="23">
        <v>15374508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298896905</v>
      </c>
      <c r="D25" s="49">
        <f t="shared" ref="D25:K25" si="4">+D5+D9+D15+D19+D24</f>
        <v>256668131</v>
      </c>
      <c r="E25" s="50">
        <f t="shared" si="4"/>
        <v>263047905</v>
      </c>
      <c r="F25" s="51">
        <f t="shared" si="4"/>
        <v>326923930</v>
      </c>
      <c r="G25" s="49">
        <f t="shared" si="4"/>
        <v>284743802</v>
      </c>
      <c r="H25" s="52">
        <f t="shared" si="4"/>
        <v>284743802</v>
      </c>
      <c r="I25" s="53">
        <f t="shared" si="4"/>
        <v>317328528</v>
      </c>
      <c r="J25" s="49">
        <f t="shared" si="4"/>
        <v>310643592</v>
      </c>
      <c r="K25" s="50">
        <f t="shared" si="4"/>
        <v>322357404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170026281</v>
      </c>
      <c r="D28" s="17">
        <f t="shared" si="5"/>
        <v>190368104</v>
      </c>
      <c r="E28" s="18">
        <f t="shared" si="5"/>
        <v>132506654</v>
      </c>
      <c r="F28" s="19">
        <f t="shared" si="5"/>
        <v>108905580</v>
      </c>
      <c r="G28" s="17">
        <f t="shared" si="5"/>
        <v>120418506</v>
      </c>
      <c r="H28" s="20">
        <f t="shared" si="5"/>
        <v>120418506</v>
      </c>
      <c r="I28" s="21">
        <f t="shared" si="5"/>
        <v>107407800</v>
      </c>
      <c r="J28" s="17">
        <f t="shared" si="5"/>
        <v>112210644</v>
      </c>
      <c r="K28" s="20">
        <f t="shared" si="5"/>
        <v>117125076</v>
      </c>
    </row>
    <row r="29" spans="1:11" ht="13.5" x14ac:dyDescent="0.25">
      <c r="A29" s="3" t="s">
        <v>20</v>
      </c>
      <c r="B29" s="2" t="s">
        <v>19</v>
      </c>
      <c r="C29" s="22">
        <v>10962835</v>
      </c>
      <c r="D29" s="22">
        <v>18295705</v>
      </c>
      <c r="E29" s="23">
        <v>16312865</v>
      </c>
      <c r="F29" s="24">
        <v>12085739</v>
      </c>
      <c r="G29" s="22">
        <v>14067609</v>
      </c>
      <c r="H29" s="25">
        <v>14067609</v>
      </c>
      <c r="I29" s="26">
        <v>13225872</v>
      </c>
      <c r="J29" s="22">
        <v>13834236</v>
      </c>
      <c r="K29" s="23">
        <v>14456772</v>
      </c>
    </row>
    <row r="30" spans="1:11" ht="13.5" x14ac:dyDescent="0.25">
      <c r="A30" s="3" t="s">
        <v>21</v>
      </c>
      <c r="B30" s="2" t="s">
        <v>19</v>
      </c>
      <c r="C30" s="27">
        <v>158170094</v>
      </c>
      <c r="D30" s="27">
        <v>171598085</v>
      </c>
      <c r="E30" s="28">
        <v>115456942</v>
      </c>
      <c r="F30" s="29">
        <v>96217801</v>
      </c>
      <c r="G30" s="27">
        <v>104666398</v>
      </c>
      <c r="H30" s="30">
        <v>104666398</v>
      </c>
      <c r="I30" s="31">
        <v>91112808</v>
      </c>
      <c r="J30" s="27">
        <v>95166084</v>
      </c>
      <c r="K30" s="28">
        <v>99313536</v>
      </c>
    </row>
    <row r="31" spans="1:11" ht="13.5" x14ac:dyDescent="0.25">
      <c r="A31" s="3" t="s">
        <v>22</v>
      </c>
      <c r="B31" s="2" t="s">
        <v>19</v>
      </c>
      <c r="C31" s="22">
        <v>893352</v>
      </c>
      <c r="D31" s="22">
        <v>474314</v>
      </c>
      <c r="E31" s="23">
        <v>736847</v>
      </c>
      <c r="F31" s="24">
        <v>602040</v>
      </c>
      <c r="G31" s="22">
        <v>1684499</v>
      </c>
      <c r="H31" s="25">
        <v>1684499</v>
      </c>
      <c r="I31" s="26">
        <v>3069120</v>
      </c>
      <c r="J31" s="22">
        <v>3210324</v>
      </c>
      <c r="K31" s="23">
        <v>3354768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17912014</v>
      </c>
      <c r="D32" s="17">
        <f t="shared" si="6"/>
        <v>21499638</v>
      </c>
      <c r="E32" s="32">
        <f t="shared" si="6"/>
        <v>19506732</v>
      </c>
      <c r="F32" s="33">
        <f t="shared" si="6"/>
        <v>14476580</v>
      </c>
      <c r="G32" s="17">
        <f t="shared" si="6"/>
        <v>13489618</v>
      </c>
      <c r="H32" s="34">
        <f t="shared" si="6"/>
        <v>13489618</v>
      </c>
      <c r="I32" s="19">
        <f t="shared" si="6"/>
        <v>15367944</v>
      </c>
      <c r="J32" s="17">
        <f t="shared" si="6"/>
        <v>16074864</v>
      </c>
      <c r="K32" s="32">
        <f t="shared" si="6"/>
        <v>16798164</v>
      </c>
    </row>
    <row r="33" spans="1:11" ht="13.5" x14ac:dyDescent="0.25">
      <c r="A33" s="3" t="s">
        <v>24</v>
      </c>
      <c r="B33" s="2" t="s">
        <v>19</v>
      </c>
      <c r="C33" s="22">
        <v>12990976</v>
      </c>
      <c r="D33" s="22">
        <v>14931451</v>
      </c>
      <c r="E33" s="23">
        <v>14692271</v>
      </c>
      <c r="F33" s="24">
        <v>8602823</v>
      </c>
      <c r="G33" s="22">
        <v>7845610</v>
      </c>
      <c r="H33" s="25">
        <v>7845610</v>
      </c>
      <c r="I33" s="26">
        <v>8939424</v>
      </c>
      <c r="J33" s="22">
        <v>9350640</v>
      </c>
      <c r="K33" s="23">
        <v>9771408</v>
      </c>
    </row>
    <row r="34" spans="1:11" ht="13.5" x14ac:dyDescent="0.25">
      <c r="A34" s="3" t="s">
        <v>25</v>
      </c>
      <c r="B34" s="2" t="s">
        <v>19</v>
      </c>
      <c r="C34" s="22">
        <v>865976</v>
      </c>
      <c r="D34" s="22">
        <v>1694306</v>
      </c>
      <c r="E34" s="23">
        <v>497842</v>
      </c>
      <c r="F34" s="24">
        <v>638682</v>
      </c>
      <c r="G34" s="22">
        <v>528367</v>
      </c>
      <c r="H34" s="25">
        <v>528367</v>
      </c>
      <c r="I34" s="26">
        <v>1306740</v>
      </c>
      <c r="J34" s="22">
        <v>1366860</v>
      </c>
      <c r="K34" s="23">
        <v>1428360</v>
      </c>
    </row>
    <row r="35" spans="1:11" ht="13.5" x14ac:dyDescent="0.25">
      <c r="A35" s="3" t="s">
        <v>26</v>
      </c>
      <c r="B35" s="2" t="s">
        <v>19</v>
      </c>
      <c r="C35" s="22">
        <v>3176694</v>
      </c>
      <c r="D35" s="22">
        <v>3866949</v>
      </c>
      <c r="E35" s="23">
        <v>3147118</v>
      </c>
      <c r="F35" s="24">
        <v>3983248</v>
      </c>
      <c r="G35" s="22">
        <v>3875078</v>
      </c>
      <c r="H35" s="25">
        <v>3875078</v>
      </c>
      <c r="I35" s="26">
        <v>3824988</v>
      </c>
      <c r="J35" s="22">
        <v>4000920</v>
      </c>
      <c r="K35" s="23">
        <v>4180920</v>
      </c>
    </row>
    <row r="36" spans="1:11" ht="13.5" x14ac:dyDescent="0.25">
      <c r="A36" s="3" t="s">
        <v>27</v>
      </c>
      <c r="B36" s="2" t="s">
        <v>19</v>
      </c>
      <c r="C36" s="22">
        <v>878368</v>
      </c>
      <c r="D36" s="22">
        <v>1006932</v>
      </c>
      <c r="E36" s="23">
        <v>1169501</v>
      </c>
      <c r="F36" s="24">
        <v>1251827</v>
      </c>
      <c r="G36" s="22">
        <v>1240563</v>
      </c>
      <c r="H36" s="25">
        <v>1240563</v>
      </c>
      <c r="I36" s="26">
        <v>1296792</v>
      </c>
      <c r="J36" s="22">
        <v>1356444</v>
      </c>
      <c r="K36" s="23">
        <v>1417476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14584640</v>
      </c>
      <c r="D38" s="17">
        <f t="shared" si="7"/>
        <v>17242940</v>
      </c>
      <c r="E38" s="32">
        <f t="shared" si="7"/>
        <v>16132984</v>
      </c>
      <c r="F38" s="33">
        <f t="shared" si="7"/>
        <v>13766384</v>
      </c>
      <c r="G38" s="17">
        <f t="shared" si="7"/>
        <v>15223623</v>
      </c>
      <c r="H38" s="34">
        <f t="shared" si="7"/>
        <v>15223623</v>
      </c>
      <c r="I38" s="19">
        <f t="shared" si="7"/>
        <v>16357620</v>
      </c>
      <c r="J38" s="17">
        <f t="shared" si="7"/>
        <v>17110044</v>
      </c>
      <c r="K38" s="32">
        <f t="shared" si="7"/>
        <v>17879916</v>
      </c>
    </row>
    <row r="39" spans="1:11" ht="13.5" x14ac:dyDescent="0.25">
      <c r="A39" s="3" t="s">
        <v>30</v>
      </c>
      <c r="B39" s="2" t="s">
        <v>19</v>
      </c>
      <c r="C39" s="22">
        <v>7983757</v>
      </c>
      <c r="D39" s="22">
        <v>8058664</v>
      </c>
      <c r="E39" s="23">
        <v>8000555</v>
      </c>
      <c r="F39" s="24">
        <v>8487099</v>
      </c>
      <c r="G39" s="22">
        <v>8082712</v>
      </c>
      <c r="H39" s="25">
        <v>8082712</v>
      </c>
      <c r="I39" s="26">
        <v>9862104</v>
      </c>
      <c r="J39" s="22">
        <v>10315716</v>
      </c>
      <c r="K39" s="23">
        <v>10779888</v>
      </c>
    </row>
    <row r="40" spans="1:11" ht="13.5" x14ac:dyDescent="0.25">
      <c r="A40" s="3" t="s">
        <v>31</v>
      </c>
      <c r="B40" s="2" t="s">
        <v>19</v>
      </c>
      <c r="C40" s="22">
        <v>6600883</v>
      </c>
      <c r="D40" s="22">
        <v>9184276</v>
      </c>
      <c r="E40" s="23">
        <v>8132429</v>
      </c>
      <c r="F40" s="24">
        <v>5279285</v>
      </c>
      <c r="G40" s="22">
        <v>7140911</v>
      </c>
      <c r="H40" s="25">
        <v>7140911</v>
      </c>
      <c r="I40" s="26">
        <v>6495516</v>
      </c>
      <c r="J40" s="22">
        <v>6794328</v>
      </c>
      <c r="K40" s="23">
        <v>7100028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76283465</v>
      </c>
      <c r="D42" s="17">
        <f t="shared" si="8"/>
        <v>77781073</v>
      </c>
      <c r="E42" s="32">
        <f t="shared" si="8"/>
        <v>82986507</v>
      </c>
      <c r="F42" s="33">
        <f t="shared" si="8"/>
        <v>145023384</v>
      </c>
      <c r="G42" s="17">
        <f t="shared" si="8"/>
        <v>161588854</v>
      </c>
      <c r="H42" s="34">
        <f t="shared" si="8"/>
        <v>161588854</v>
      </c>
      <c r="I42" s="19">
        <f t="shared" si="8"/>
        <v>106084176</v>
      </c>
      <c r="J42" s="17">
        <f t="shared" si="8"/>
        <v>110964060</v>
      </c>
      <c r="K42" s="32">
        <f t="shared" si="8"/>
        <v>115957452</v>
      </c>
    </row>
    <row r="43" spans="1:11" ht="13.5" x14ac:dyDescent="0.25">
      <c r="A43" s="3" t="s">
        <v>34</v>
      </c>
      <c r="B43" s="2" t="s">
        <v>19</v>
      </c>
      <c r="C43" s="22">
        <v>35906020</v>
      </c>
      <c r="D43" s="22">
        <v>38232731</v>
      </c>
      <c r="E43" s="23">
        <v>36683213</v>
      </c>
      <c r="F43" s="24">
        <v>60471909</v>
      </c>
      <c r="G43" s="22">
        <v>54850751</v>
      </c>
      <c r="H43" s="25">
        <v>54850751</v>
      </c>
      <c r="I43" s="26">
        <v>45077532</v>
      </c>
      <c r="J43" s="22">
        <v>47151084</v>
      </c>
      <c r="K43" s="23">
        <v>49272912</v>
      </c>
    </row>
    <row r="44" spans="1:11" ht="13.5" x14ac:dyDescent="0.25">
      <c r="A44" s="3" t="s">
        <v>35</v>
      </c>
      <c r="B44" s="2" t="s">
        <v>19</v>
      </c>
      <c r="C44" s="22">
        <v>22582332</v>
      </c>
      <c r="D44" s="22">
        <v>19798198</v>
      </c>
      <c r="E44" s="23">
        <v>27324413</v>
      </c>
      <c r="F44" s="24">
        <v>32550367</v>
      </c>
      <c r="G44" s="22">
        <v>55683420</v>
      </c>
      <c r="H44" s="25">
        <v>55683420</v>
      </c>
      <c r="I44" s="26">
        <v>37776684</v>
      </c>
      <c r="J44" s="22">
        <v>39514392</v>
      </c>
      <c r="K44" s="23">
        <v>41292564</v>
      </c>
    </row>
    <row r="45" spans="1:11" ht="13.5" x14ac:dyDescent="0.25">
      <c r="A45" s="3" t="s">
        <v>36</v>
      </c>
      <c r="B45" s="2" t="s">
        <v>19</v>
      </c>
      <c r="C45" s="27">
        <v>10769954</v>
      </c>
      <c r="D45" s="27">
        <v>9706153</v>
      </c>
      <c r="E45" s="28">
        <v>10115782</v>
      </c>
      <c r="F45" s="29">
        <v>35382709</v>
      </c>
      <c r="G45" s="27">
        <v>30487836</v>
      </c>
      <c r="H45" s="30">
        <v>30487836</v>
      </c>
      <c r="I45" s="31">
        <v>14422572</v>
      </c>
      <c r="J45" s="27">
        <v>15086052</v>
      </c>
      <c r="K45" s="28">
        <v>15764892</v>
      </c>
    </row>
    <row r="46" spans="1:11" ht="13.5" x14ac:dyDescent="0.25">
      <c r="A46" s="3" t="s">
        <v>37</v>
      </c>
      <c r="B46" s="2" t="s">
        <v>19</v>
      </c>
      <c r="C46" s="22">
        <v>7025159</v>
      </c>
      <c r="D46" s="22">
        <v>10043991</v>
      </c>
      <c r="E46" s="23">
        <v>8863099</v>
      </c>
      <c r="F46" s="24">
        <v>16618399</v>
      </c>
      <c r="G46" s="22">
        <v>20566847</v>
      </c>
      <c r="H46" s="25">
        <v>20566847</v>
      </c>
      <c r="I46" s="26">
        <v>8807388</v>
      </c>
      <c r="J46" s="22">
        <v>9212532</v>
      </c>
      <c r="K46" s="23">
        <v>9627084</v>
      </c>
    </row>
    <row r="47" spans="1:11" ht="13.5" x14ac:dyDescent="0.25">
      <c r="A47" s="1" t="s">
        <v>38</v>
      </c>
      <c r="B47" s="2" t="s">
        <v>39</v>
      </c>
      <c r="C47" s="17">
        <v>95016</v>
      </c>
      <c r="D47" s="17">
        <v>482901</v>
      </c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278901416</v>
      </c>
      <c r="D48" s="49">
        <f t="shared" si="9"/>
        <v>307374656</v>
      </c>
      <c r="E48" s="50">
        <f t="shared" si="9"/>
        <v>251132877</v>
      </c>
      <c r="F48" s="51">
        <f t="shared" si="9"/>
        <v>282171928</v>
      </c>
      <c r="G48" s="49">
        <f t="shared" si="9"/>
        <v>310720601</v>
      </c>
      <c r="H48" s="52">
        <f t="shared" si="9"/>
        <v>310720601</v>
      </c>
      <c r="I48" s="53">
        <f t="shared" si="9"/>
        <v>245217540</v>
      </c>
      <c r="J48" s="49">
        <f t="shared" si="9"/>
        <v>256359612</v>
      </c>
      <c r="K48" s="50">
        <f t="shared" si="9"/>
        <v>267760608</v>
      </c>
    </row>
    <row r="49" spans="1:11" ht="13.5" x14ac:dyDescent="0.25">
      <c r="A49" s="9" t="s">
        <v>69</v>
      </c>
      <c r="B49" s="10"/>
      <c r="C49" s="54">
        <f>+C25-C48</f>
        <v>19995489</v>
      </c>
      <c r="D49" s="54">
        <f t="shared" ref="D49:K49" si="10">+D25-D48</f>
        <v>-50706525</v>
      </c>
      <c r="E49" s="55">
        <f t="shared" si="10"/>
        <v>11915028</v>
      </c>
      <c r="F49" s="56">
        <f t="shared" si="10"/>
        <v>44752002</v>
      </c>
      <c r="G49" s="54">
        <f t="shared" si="10"/>
        <v>-25976799</v>
      </c>
      <c r="H49" s="57">
        <f t="shared" si="10"/>
        <v>-25976799</v>
      </c>
      <c r="I49" s="58">
        <f t="shared" si="10"/>
        <v>72110988</v>
      </c>
      <c r="J49" s="54">
        <f t="shared" si="10"/>
        <v>54283980</v>
      </c>
      <c r="K49" s="55">
        <f t="shared" si="10"/>
        <v>54596796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48319376</v>
      </c>
      <c r="D5" s="17">
        <f t="shared" ref="D5:K5" si="0">SUM(D6:D8)</f>
        <v>44081611</v>
      </c>
      <c r="E5" s="18">
        <f t="shared" si="0"/>
        <v>54365722</v>
      </c>
      <c r="F5" s="19">
        <f t="shared" si="0"/>
        <v>50857741</v>
      </c>
      <c r="G5" s="17">
        <f t="shared" si="0"/>
        <v>52393741</v>
      </c>
      <c r="H5" s="20">
        <f t="shared" si="0"/>
        <v>52393741</v>
      </c>
      <c r="I5" s="21">
        <f t="shared" si="0"/>
        <v>49160398</v>
      </c>
      <c r="J5" s="17">
        <f t="shared" si="0"/>
        <v>49629809</v>
      </c>
      <c r="K5" s="20">
        <f t="shared" si="0"/>
        <v>50221996</v>
      </c>
    </row>
    <row r="6" spans="1:11" ht="13.5" x14ac:dyDescent="0.25">
      <c r="A6" s="3" t="s">
        <v>20</v>
      </c>
      <c r="B6" s="2" t="s">
        <v>19</v>
      </c>
      <c r="C6" s="22">
        <v>14782610</v>
      </c>
      <c r="D6" s="22">
        <v>12360619</v>
      </c>
      <c r="E6" s="23">
        <v>15300691</v>
      </c>
      <c r="F6" s="24">
        <v>12187122</v>
      </c>
      <c r="G6" s="22">
        <v>12187122</v>
      </c>
      <c r="H6" s="25">
        <v>12187122</v>
      </c>
      <c r="I6" s="26">
        <v>12544064</v>
      </c>
      <c r="J6" s="22">
        <v>12599240</v>
      </c>
      <c r="K6" s="23">
        <v>12609423</v>
      </c>
    </row>
    <row r="7" spans="1:11" ht="13.5" x14ac:dyDescent="0.25">
      <c r="A7" s="3" t="s">
        <v>21</v>
      </c>
      <c r="B7" s="2" t="s">
        <v>19</v>
      </c>
      <c r="C7" s="27">
        <v>33536766</v>
      </c>
      <c r="D7" s="27">
        <v>31720992</v>
      </c>
      <c r="E7" s="28">
        <v>39065031</v>
      </c>
      <c r="F7" s="29">
        <v>38670619</v>
      </c>
      <c r="G7" s="27">
        <v>40206619</v>
      </c>
      <c r="H7" s="30">
        <v>40206619</v>
      </c>
      <c r="I7" s="31">
        <v>36616334</v>
      </c>
      <c r="J7" s="27">
        <v>37030569</v>
      </c>
      <c r="K7" s="28">
        <v>37612573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14388934</v>
      </c>
      <c r="D15" s="17">
        <f t="shared" ref="D15:K15" si="2">SUM(D16:D18)</f>
        <v>12776131</v>
      </c>
      <c r="E15" s="32">
        <f t="shared" si="2"/>
        <v>18039223</v>
      </c>
      <c r="F15" s="33">
        <f t="shared" si="2"/>
        <v>14255261</v>
      </c>
      <c r="G15" s="17">
        <f t="shared" si="2"/>
        <v>53783261</v>
      </c>
      <c r="H15" s="34">
        <f t="shared" si="2"/>
        <v>53783261</v>
      </c>
      <c r="I15" s="19">
        <f t="shared" si="2"/>
        <v>15007601</v>
      </c>
      <c r="J15" s="17">
        <f t="shared" si="2"/>
        <v>13928191</v>
      </c>
      <c r="K15" s="32">
        <f t="shared" si="2"/>
        <v>14016004</v>
      </c>
    </row>
    <row r="16" spans="1:11" ht="13.5" x14ac:dyDescent="0.25">
      <c r="A16" s="3" t="s">
        <v>30</v>
      </c>
      <c r="B16" s="2" t="s">
        <v>19</v>
      </c>
      <c r="C16" s="22">
        <v>14388934</v>
      </c>
      <c r="D16" s="22">
        <v>12776131</v>
      </c>
      <c r="E16" s="23">
        <v>18039223</v>
      </c>
      <c r="F16" s="24">
        <v>14255261</v>
      </c>
      <c r="G16" s="22">
        <v>53783261</v>
      </c>
      <c r="H16" s="25">
        <v>53783261</v>
      </c>
      <c r="I16" s="26">
        <v>15007601</v>
      </c>
      <c r="J16" s="22">
        <v>13928191</v>
      </c>
      <c r="K16" s="23">
        <v>14016004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23969000</v>
      </c>
      <c r="G19" s="17">
        <f t="shared" si="3"/>
        <v>23969000</v>
      </c>
      <c r="H19" s="34">
        <f t="shared" si="3"/>
        <v>23969000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>
        <v>23969000</v>
      </c>
      <c r="G20" s="22">
        <v>23969000</v>
      </c>
      <c r="H20" s="25">
        <v>23969000</v>
      </c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62708310</v>
      </c>
      <c r="D25" s="49">
        <f t="shared" ref="D25:K25" si="4">+D5+D9+D15+D19+D24</f>
        <v>56857742</v>
      </c>
      <c r="E25" s="50">
        <f t="shared" si="4"/>
        <v>72404945</v>
      </c>
      <c r="F25" s="51">
        <f t="shared" si="4"/>
        <v>89082002</v>
      </c>
      <c r="G25" s="49">
        <f t="shared" si="4"/>
        <v>130146002</v>
      </c>
      <c r="H25" s="52">
        <f t="shared" si="4"/>
        <v>130146002</v>
      </c>
      <c r="I25" s="53">
        <f t="shared" si="4"/>
        <v>64167999</v>
      </c>
      <c r="J25" s="49">
        <f t="shared" si="4"/>
        <v>63558000</v>
      </c>
      <c r="K25" s="50">
        <f t="shared" si="4"/>
        <v>64238000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55273530</v>
      </c>
      <c r="D28" s="17">
        <f t="shared" si="5"/>
        <v>57548658</v>
      </c>
      <c r="E28" s="18">
        <f t="shared" si="5"/>
        <v>54453687</v>
      </c>
      <c r="F28" s="19">
        <f t="shared" si="5"/>
        <v>46712517</v>
      </c>
      <c r="G28" s="17">
        <f t="shared" si="5"/>
        <v>49966776</v>
      </c>
      <c r="H28" s="20">
        <f t="shared" si="5"/>
        <v>49966776</v>
      </c>
      <c r="I28" s="21">
        <f t="shared" si="5"/>
        <v>48551035</v>
      </c>
      <c r="J28" s="17">
        <f t="shared" si="5"/>
        <v>47216990</v>
      </c>
      <c r="K28" s="20">
        <f t="shared" si="5"/>
        <v>47906110</v>
      </c>
    </row>
    <row r="29" spans="1:11" ht="13.5" x14ac:dyDescent="0.25">
      <c r="A29" s="3" t="s">
        <v>20</v>
      </c>
      <c r="B29" s="2" t="s">
        <v>19</v>
      </c>
      <c r="C29" s="22">
        <v>15485554</v>
      </c>
      <c r="D29" s="22">
        <v>15459615</v>
      </c>
      <c r="E29" s="23">
        <v>16358964</v>
      </c>
      <c r="F29" s="24">
        <v>13378170</v>
      </c>
      <c r="G29" s="22">
        <v>13655631</v>
      </c>
      <c r="H29" s="25">
        <v>13655631</v>
      </c>
      <c r="I29" s="26">
        <v>14063932</v>
      </c>
      <c r="J29" s="22">
        <v>14239887</v>
      </c>
      <c r="K29" s="23">
        <v>14249887</v>
      </c>
    </row>
    <row r="30" spans="1:11" ht="13.5" x14ac:dyDescent="0.25">
      <c r="A30" s="3" t="s">
        <v>21</v>
      </c>
      <c r="B30" s="2" t="s">
        <v>19</v>
      </c>
      <c r="C30" s="27">
        <v>39787976</v>
      </c>
      <c r="D30" s="27">
        <v>42089043</v>
      </c>
      <c r="E30" s="28">
        <v>38094723</v>
      </c>
      <c r="F30" s="29">
        <v>33334347</v>
      </c>
      <c r="G30" s="27">
        <v>36311145</v>
      </c>
      <c r="H30" s="30">
        <v>36311145</v>
      </c>
      <c r="I30" s="31">
        <v>34487103</v>
      </c>
      <c r="J30" s="27">
        <v>32977103</v>
      </c>
      <c r="K30" s="28">
        <v>33656223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53951</v>
      </c>
      <c r="D32" s="17">
        <f t="shared" si="6"/>
        <v>89886</v>
      </c>
      <c r="E32" s="32">
        <f t="shared" si="6"/>
        <v>109479</v>
      </c>
      <c r="F32" s="33">
        <f t="shared" si="6"/>
        <v>70000</v>
      </c>
      <c r="G32" s="17">
        <f t="shared" si="6"/>
        <v>0</v>
      </c>
      <c r="H32" s="34">
        <f t="shared" si="6"/>
        <v>0</v>
      </c>
      <c r="I32" s="19">
        <f t="shared" si="6"/>
        <v>0</v>
      </c>
      <c r="J32" s="17">
        <f t="shared" si="6"/>
        <v>0</v>
      </c>
      <c r="K32" s="32">
        <f t="shared" si="6"/>
        <v>0</v>
      </c>
    </row>
    <row r="33" spans="1:11" ht="13.5" x14ac:dyDescent="0.25">
      <c r="A33" s="3" t="s">
        <v>24</v>
      </c>
      <c r="B33" s="2" t="s">
        <v>19</v>
      </c>
      <c r="C33" s="22">
        <v>53951</v>
      </c>
      <c r="D33" s="22">
        <v>89886</v>
      </c>
      <c r="E33" s="23">
        <v>109479</v>
      </c>
      <c r="F33" s="24">
        <v>70000</v>
      </c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13590605</v>
      </c>
      <c r="D38" s="17">
        <f t="shared" si="7"/>
        <v>12386908</v>
      </c>
      <c r="E38" s="32">
        <f t="shared" si="7"/>
        <v>14578387</v>
      </c>
      <c r="F38" s="33">
        <f t="shared" si="7"/>
        <v>18260485</v>
      </c>
      <c r="G38" s="17">
        <f t="shared" si="7"/>
        <v>18295972</v>
      </c>
      <c r="H38" s="34">
        <f t="shared" si="7"/>
        <v>18295972</v>
      </c>
      <c r="I38" s="19">
        <f t="shared" si="7"/>
        <v>15362366</v>
      </c>
      <c r="J38" s="17">
        <f t="shared" si="7"/>
        <v>15072366</v>
      </c>
      <c r="K38" s="32">
        <f t="shared" si="7"/>
        <v>15072366</v>
      </c>
    </row>
    <row r="39" spans="1:11" ht="13.5" x14ac:dyDescent="0.25">
      <c r="A39" s="3" t="s">
        <v>30</v>
      </c>
      <c r="B39" s="2" t="s">
        <v>19</v>
      </c>
      <c r="C39" s="22">
        <v>13590605</v>
      </c>
      <c r="D39" s="22">
        <v>12386908</v>
      </c>
      <c r="E39" s="23">
        <v>14578387</v>
      </c>
      <c r="F39" s="24">
        <v>18260485</v>
      </c>
      <c r="G39" s="22">
        <v>18295972</v>
      </c>
      <c r="H39" s="25">
        <v>18295972</v>
      </c>
      <c r="I39" s="26">
        <v>15362366</v>
      </c>
      <c r="J39" s="22">
        <v>15072366</v>
      </c>
      <c r="K39" s="23">
        <v>15072366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68918086</v>
      </c>
      <c r="D48" s="49">
        <f t="shared" si="9"/>
        <v>70025452</v>
      </c>
      <c r="E48" s="50">
        <f t="shared" si="9"/>
        <v>69141553</v>
      </c>
      <c r="F48" s="51">
        <f t="shared" si="9"/>
        <v>65043002</v>
      </c>
      <c r="G48" s="49">
        <f t="shared" si="9"/>
        <v>68262748</v>
      </c>
      <c r="H48" s="52">
        <f t="shared" si="9"/>
        <v>68262748</v>
      </c>
      <c r="I48" s="53">
        <f t="shared" si="9"/>
        <v>63913401</v>
      </c>
      <c r="J48" s="49">
        <f t="shared" si="9"/>
        <v>62289356</v>
      </c>
      <c r="K48" s="50">
        <f t="shared" si="9"/>
        <v>62978476</v>
      </c>
    </row>
    <row r="49" spans="1:11" ht="13.5" x14ac:dyDescent="0.25">
      <c r="A49" s="9" t="s">
        <v>69</v>
      </c>
      <c r="B49" s="10"/>
      <c r="C49" s="54">
        <f>+C25-C48</f>
        <v>-6209776</v>
      </c>
      <c r="D49" s="54">
        <f t="shared" ref="D49:K49" si="10">+D25-D48</f>
        <v>-13167710</v>
      </c>
      <c r="E49" s="55">
        <f t="shared" si="10"/>
        <v>3263392</v>
      </c>
      <c r="F49" s="56">
        <f t="shared" si="10"/>
        <v>24039000</v>
      </c>
      <c r="G49" s="54">
        <f t="shared" si="10"/>
        <v>61883254</v>
      </c>
      <c r="H49" s="57">
        <f t="shared" si="10"/>
        <v>61883254</v>
      </c>
      <c r="I49" s="58">
        <f t="shared" si="10"/>
        <v>254598</v>
      </c>
      <c r="J49" s="54">
        <f t="shared" si="10"/>
        <v>1268644</v>
      </c>
      <c r="K49" s="55">
        <f t="shared" si="10"/>
        <v>1259524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0</v>
      </c>
      <c r="D5" s="17">
        <f t="shared" ref="D5:K5" si="0">SUM(D6:D8)</f>
        <v>68115065</v>
      </c>
      <c r="E5" s="18">
        <f t="shared" si="0"/>
        <v>49322715</v>
      </c>
      <c r="F5" s="19">
        <f t="shared" si="0"/>
        <v>84586802</v>
      </c>
      <c r="G5" s="17">
        <f t="shared" si="0"/>
        <v>84865001</v>
      </c>
      <c r="H5" s="20">
        <f t="shared" si="0"/>
        <v>84865001</v>
      </c>
      <c r="I5" s="21">
        <f t="shared" si="0"/>
        <v>271418382</v>
      </c>
      <c r="J5" s="17">
        <f t="shared" si="0"/>
        <v>285124241</v>
      </c>
      <c r="K5" s="20">
        <f t="shared" si="0"/>
        <v>299138862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/>
      <c r="D7" s="27">
        <v>68115065</v>
      </c>
      <c r="E7" s="28">
        <v>49322715</v>
      </c>
      <c r="F7" s="29">
        <v>84586802</v>
      </c>
      <c r="G7" s="27">
        <v>84865001</v>
      </c>
      <c r="H7" s="30">
        <v>84865001</v>
      </c>
      <c r="I7" s="31">
        <v>271418382</v>
      </c>
      <c r="J7" s="27">
        <v>285124241</v>
      </c>
      <c r="K7" s="28">
        <v>299138862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106436485</v>
      </c>
      <c r="E19" s="32">
        <f t="shared" si="3"/>
        <v>95485146</v>
      </c>
      <c r="F19" s="33">
        <f t="shared" si="3"/>
        <v>405624649</v>
      </c>
      <c r="G19" s="17">
        <f t="shared" si="3"/>
        <v>396313882</v>
      </c>
      <c r="H19" s="34">
        <f t="shared" si="3"/>
        <v>396313882</v>
      </c>
      <c r="I19" s="19">
        <f t="shared" si="3"/>
        <v>238498618</v>
      </c>
      <c r="J19" s="17">
        <f t="shared" si="3"/>
        <v>261942489</v>
      </c>
      <c r="K19" s="32">
        <f t="shared" si="3"/>
        <v>288339567</v>
      </c>
    </row>
    <row r="20" spans="1:11" ht="13.5" x14ac:dyDescent="0.25">
      <c r="A20" s="3" t="s">
        <v>34</v>
      </c>
      <c r="B20" s="2" t="s">
        <v>19</v>
      </c>
      <c r="C20" s="22"/>
      <c r="D20" s="22">
        <v>19607061</v>
      </c>
      <c r="E20" s="23">
        <v>6268435</v>
      </c>
      <c r="F20" s="24">
        <v>53019399</v>
      </c>
      <c r="G20" s="22">
        <v>53019399</v>
      </c>
      <c r="H20" s="25">
        <v>53019399</v>
      </c>
      <c r="I20" s="26">
        <v>84871115</v>
      </c>
      <c r="J20" s="22">
        <v>83167218</v>
      </c>
      <c r="K20" s="23">
        <v>96313398</v>
      </c>
    </row>
    <row r="21" spans="1:11" ht="13.5" x14ac:dyDescent="0.25">
      <c r="A21" s="3" t="s">
        <v>35</v>
      </c>
      <c r="B21" s="2" t="s">
        <v>19</v>
      </c>
      <c r="C21" s="22"/>
      <c r="D21" s="22">
        <v>44992370</v>
      </c>
      <c r="E21" s="23">
        <v>45649147</v>
      </c>
      <c r="F21" s="24">
        <v>49396670</v>
      </c>
      <c r="G21" s="22">
        <v>44096670</v>
      </c>
      <c r="H21" s="25">
        <v>44096670</v>
      </c>
      <c r="I21" s="26">
        <v>54254659</v>
      </c>
      <c r="J21" s="22">
        <v>63357258</v>
      </c>
      <c r="K21" s="23">
        <v>75751185</v>
      </c>
    </row>
    <row r="22" spans="1:11" ht="13.5" x14ac:dyDescent="0.25">
      <c r="A22" s="3" t="s">
        <v>36</v>
      </c>
      <c r="B22" s="2" t="s">
        <v>19</v>
      </c>
      <c r="C22" s="27"/>
      <c r="D22" s="27">
        <v>26648142</v>
      </c>
      <c r="E22" s="28">
        <v>28063133</v>
      </c>
      <c r="F22" s="29">
        <v>25704324</v>
      </c>
      <c r="G22" s="27">
        <v>25704324</v>
      </c>
      <c r="H22" s="30">
        <v>25704324</v>
      </c>
      <c r="I22" s="31">
        <v>27215269</v>
      </c>
      <c r="J22" s="27">
        <v>28467171</v>
      </c>
      <c r="K22" s="28">
        <v>29748194</v>
      </c>
    </row>
    <row r="23" spans="1:11" ht="13.5" x14ac:dyDescent="0.25">
      <c r="A23" s="3" t="s">
        <v>37</v>
      </c>
      <c r="B23" s="2" t="s">
        <v>19</v>
      </c>
      <c r="C23" s="22"/>
      <c r="D23" s="22">
        <v>15188912</v>
      </c>
      <c r="E23" s="23">
        <v>15504431</v>
      </c>
      <c r="F23" s="24">
        <v>277504256</v>
      </c>
      <c r="G23" s="22">
        <v>273493489</v>
      </c>
      <c r="H23" s="25">
        <v>273493489</v>
      </c>
      <c r="I23" s="26">
        <v>72157575</v>
      </c>
      <c r="J23" s="22">
        <v>86950842</v>
      </c>
      <c r="K23" s="23">
        <v>86526790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0</v>
      </c>
      <c r="D25" s="49">
        <f t="shared" ref="D25:K25" si="4">+D5+D9+D15+D19+D24</f>
        <v>174551550</v>
      </c>
      <c r="E25" s="50">
        <f t="shared" si="4"/>
        <v>144807861</v>
      </c>
      <c r="F25" s="51">
        <f t="shared" si="4"/>
        <v>490211451</v>
      </c>
      <c r="G25" s="49">
        <f t="shared" si="4"/>
        <v>481178883</v>
      </c>
      <c r="H25" s="52">
        <f t="shared" si="4"/>
        <v>481178883</v>
      </c>
      <c r="I25" s="53">
        <f t="shared" si="4"/>
        <v>509917000</v>
      </c>
      <c r="J25" s="49">
        <f t="shared" si="4"/>
        <v>547066730</v>
      </c>
      <c r="K25" s="50">
        <f t="shared" si="4"/>
        <v>587478429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0</v>
      </c>
      <c r="D28" s="17">
        <f t="shared" si="5"/>
        <v>14147319</v>
      </c>
      <c r="E28" s="18">
        <f t="shared" si="5"/>
        <v>15049372</v>
      </c>
      <c r="F28" s="19">
        <f t="shared" si="5"/>
        <v>309657978</v>
      </c>
      <c r="G28" s="17">
        <f t="shared" si="5"/>
        <v>295035831</v>
      </c>
      <c r="H28" s="20">
        <f t="shared" si="5"/>
        <v>295035831</v>
      </c>
      <c r="I28" s="21">
        <f t="shared" si="5"/>
        <v>242793227</v>
      </c>
      <c r="J28" s="17">
        <f t="shared" si="5"/>
        <v>248582188</v>
      </c>
      <c r="K28" s="20">
        <f t="shared" si="5"/>
        <v>253175636</v>
      </c>
    </row>
    <row r="29" spans="1:11" ht="13.5" x14ac:dyDescent="0.25">
      <c r="A29" s="3" t="s">
        <v>20</v>
      </c>
      <c r="B29" s="2" t="s">
        <v>19</v>
      </c>
      <c r="C29" s="22"/>
      <c r="D29" s="22">
        <v>529045</v>
      </c>
      <c r="E29" s="23">
        <v>312753</v>
      </c>
      <c r="F29" s="24">
        <v>16984321</v>
      </c>
      <c r="G29" s="22">
        <v>18883321</v>
      </c>
      <c r="H29" s="25">
        <v>18883321</v>
      </c>
      <c r="I29" s="26">
        <v>40639029</v>
      </c>
      <c r="J29" s="22">
        <v>42739205</v>
      </c>
      <c r="K29" s="23">
        <v>42706778</v>
      </c>
    </row>
    <row r="30" spans="1:11" ht="13.5" x14ac:dyDescent="0.25">
      <c r="A30" s="3" t="s">
        <v>21</v>
      </c>
      <c r="B30" s="2" t="s">
        <v>19</v>
      </c>
      <c r="C30" s="27"/>
      <c r="D30" s="27">
        <v>13613324</v>
      </c>
      <c r="E30" s="28">
        <v>14736619</v>
      </c>
      <c r="F30" s="29">
        <v>292473657</v>
      </c>
      <c r="G30" s="27">
        <v>273152510</v>
      </c>
      <c r="H30" s="30">
        <v>273152510</v>
      </c>
      <c r="I30" s="31">
        <v>202067242</v>
      </c>
      <c r="J30" s="27">
        <v>205752027</v>
      </c>
      <c r="K30" s="28">
        <v>210373809</v>
      </c>
    </row>
    <row r="31" spans="1:11" ht="13.5" x14ac:dyDescent="0.25">
      <c r="A31" s="3" t="s">
        <v>22</v>
      </c>
      <c r="B31" s="2" t="s">
        <v>19</v>
      </c>
      <c r="C31" s="22"/>
      <c r="D31" s="22">
        <v>4950</v>
      </c>
      <c r="E31" s="23"/>
      <c r="F31" s="24">
        <v>200000</v>
      </c>
      <c r="G31" s="22">
        <v>3000000</v>
      </c>
      <c r="H31" s="25">
        <v>3000000</v>
      </c>
      <c r="I31" s="26">
        <v>86956</v>
      </c>
      <c r="J31" s="22">
        <v>90956</v>
      </c>
      <c r="K31" s="23">
        <v>95049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0</v>
      </c>
      <c r="D32" s="17">
        <f t="shared" si="6"/>
        <v>1852531</v>
      </c>
      <c r="E32" s="32">
        <f t="shared" si="6"/>
        <v>643186</v>
      </c>
      <c r="F32" s="33">
        <f t="shared" si="6"/>
        <v>18434258</v>
      </c>
      <c r="G32" s="17">
        <f t="shared" si="6"/>
        <v>16544258</v>
      </c>
      <c r="H32" s="34">
        <f t="shared" si="6"/>
        <v>16544258</v>
      </c>
      <c r="I32" s="19">
        <f t="shared" si="6"/>
        <v>40272116</v>
      </c>
      <c r="J32" s="17">
        <f t="shared" si="6"/>
        <v>39206306</v>
      </c>
      <c r="K32" s="32">
        <f t="shared" si="6"/>
        <v>40824352</v>
      </c>
    </row>
    <row r="33" spans="1:11" ht="13.5" x14ac:dyDescent="0.25">
      <c r="A33" s="3" t="s">
        <v>24</v>
      </c>
      <c r="B33" s="2" t="s">
        <v>19</v>
      </c>
      <c r="C33" s="22"/>
      <c r="D33" s="22">
        <v>1515916</v>
      </c>
      <c r="E33" s="23">
        <v>391395</v>
      </c>
      <c r="F33" s="24">
        <v>11851964</v>
      </c>
      <c r="G33" s="22">
        <v>9826964</v>
      </c>
      <c r="H33" s="25">
        <v>9826964</v>
      </c>
      <c r="I33" s="26">
        <v>13442885</v>
      </c>
      <c r="J33" s="22">
        <v>12239008</v>
      </c>
      <c r="K33" s="23">
        <v>12648374</v>
      </c>
    </row>
    <row r="34" spans="1:11" ht="13.5" x14ac:dyDescent="0.25">
      <c r="A34" s="3" t="s">
        <v>25</v>
      </c>
      <c r="B34" s="2" t="s">
        <v>19</v>
      </c>
      <c r="C34" s="22"/>
      <c r="D34" s="22">
        <v>96074</v>
      </c>
      <c r="E34" s="23"/>
      <c r="F34" s="24">
        <v>1669816</v>
      </c>
      <c r="G34" s="22">
        <v>1669816</v>
      </c>
      <c r="H34" s="25">
        <v>1669816</v>
      </c>
      <c r="I34" s="26">
        <v>2027263</v>
      </c>
      <c r="J34" s="22">
        <v>2120517</v>
      </c>
      <c r="K34" s="23">
        <v>2215939</v>
      </c>
    </row>
    <row r="35" spans="1:11" ht="13.5" x14ac:dyDescent="0.25">
      <c r="A35" s="3" t="s">
        <v>26</v>
      </c>
      <c r="B35" s="2" t="s">
        <v>19</v>
      </c>
      <c r="C35" s="22"/>
      <c r="D35" s="22">
        <v>240541</v>
      </c>
      <c r="E35" s="23">
        <v>251791</v>
      </c>
      <c r="F35" s="24">
        <v>4090217</v>
      </c>
      <c r="G35" s="22">
        <v>4140217</v>
      </c>
      <c r="H35" s="25">
        <v>4140217</v>
      </c>
      <c r="I35" s="26">
        <v>23073182</v>
      </c>
      <c r="J35" s="22">
        <v>24134548</v>
      </c>
      <c r="K35" s="23">
        <v>25220254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>
        <v>457261</v>
      </c>
      <c r="G36" s="22">
        <v>457261</v>
      </c>
      <c r="H36" s="25">
        <v>457261</v>
      </c>
      <c r="I36" s="26">
        <v>837482</v>
      </c>
      <c r="J36" s="22">
        <v>689494</v>
      </c>
      <c r="K36" s="23">
        <v>716022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>
        <v>365000</v>
      </c>
      <c r="G37" s="27">
        <v>450000</v>
      </c>
      <c r="H37" s="30">
        <v>450000</v>
      </c>
      <c r="I37" s="31">
        <v>891304</v>
      </c>
      <c r="J37" s="27">
        <v>22739</v>
      </c>
      <c r="K37" s="28">
        <v>23763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0</v>
      </c>
      <c r="D38" s="17">
        <f t="shared" si="7"/>
        <v>2177815</v>
      </c>
      <c r="E38" s="32">
        <f t="shared" si="7"/>
        <v>1053989</v>
      </c>
      <c r="F38" s="33">
        <f t="shared" si="7"/>
        <v>25604816</v>
      </c>
      <c r="G38" s="17">
        <f t="shared" si="7"/>
        <v>31767268</v>
      </c>
      <c r="H38" s="34">
        <f t="shared" si="7"/>
        <v>31767268</v>
      </c>
      <c r="I38" s="19">
        <f t="shared" si="7"/>
        <v>26469645</v>
      </c>
      <c r="J38" s="17">
        <f t="shared" si="7"/>
        <v>27651414</v>
      </c>
      <c r="K38" s="32">
        <f t="shared" si="7"/>
        <v>28163982</v>
      </c>
    </row>
    <row r="39" spans="1:11" ht="13.5" x14ac:dyDescent="0.25">
      <c r="A39" s="3" t="s">
        <v>30</v>
      </c>
      <c r="B39" s="2" t="s">
        <v>19</v>
      </c>
      <c r="C39" s="22"/>
      <c r="D39" s="22">
        <v>648399</v>
      </c>
      <c r="E39" s="23">
        <v>106306</v>
      </c>
      <c r="F39" s="24">
        <v>622509</v>
      </c>
      <c r="G39" s="22">
        <v>402509</v>
      </c>
      <c r="H39" s="25">
        <v>402509</v>
      </c>
      <c r="I39" s="26">
        <v>26469645</v>
      </c>
      <c r="J39" s="22">
        <v>27651414</v>
      </c>
      <c r="K39" s="23">
        <v>28163982</v>
      </c>
    </row>
    <row r="40" spans="1:11" ht="13.5" x14ac:dyDescent="0.25">
      <c r="A40" s="3" t="s">
        <v>31</v>
      </c>
      <c r="B40" s="2" t="s">
        <v>19</v>
      </c>
      <c r="C40" s="22"/>
      <c r="D40" s="22">
        <v>1529416</v>
      </c>
      <c r="E40" s="23">
        <v>947683</v>
      </c>
      <c r="F40" s="24">
        <v>24982307</v>
      </c>
      <c r="G40" s="22">
        <v>31364759</v>
      </c>
      <c r="H40" s="25">
        <v>31364759</v>
      </c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68867768</v>
      </c>
      <c r="E42" s="32">
        <f t="shared" si="8"/>
        <v>51511045</v>
      </c>
      <c r="F42" s="33">
        <f t="shared" si="8"/>
        <v>94306443</v>
      </c>
      <c r="G42" s="17">
        <f t="shared" si="8"/>
        <v>90654259</v>
      </c>
      <c r="H42" s="34">
        <f t="shared" si="8"/>
        <v>90654259</v>
      </c>
      <c r="I42" s="19">
        <f t="shared" si="8"/>
        <v>100534915</v>
      </c>
      <c r="J42" s="17">
        <f t="shared" si="8"/>
        <v>105076043</v>
      </c>
      <c r="K42" s="32">
        <f t="shared" si="8"/>
        <v>109756771</v>
      </c>
    </row>
    <row r="43" spans="1:11" ht="13.5" x14ac:dyDescent="0.25">
      <c r="A43" s="3" t="s">
        <v>34</v>
      </c>
      <c r="B43" s="2" t="s">
        <v>19</v>
      </c>
      <c r="C43" s="22"/>
      <c r="D43" s="22">
        <v>49943401</v>
      </c>
      <c r="E43" s="23">
        <v>36496348</v>
      </c>
      <c r="F43" s="24">
        <v>82314127</v>
      </c>
      <c r="G43" s="22">
        <v>42939673</v>
      </c>
      <c r="H43" s="25">
        <v>42939673</v>
      </c>
      <c r="I43" s="26">
        <v>46269690</v>
      </c>
      <c r="J43" s="22">
        <v>48328026</v>
      </c>
      <c r="K43" s="23">
        <v>50454786</v>
      </c>
    </row>
    <row r="44" spans="1:11" ht="13.5" x14ac:dyDescent="0.25">
      <c r="A44" s="3" t="s">
        <v>35</v>
      </c>
      <c r="B44" s="2" t="s">
        <v>19</v>
      </c>
      <c r="C44" s="22"/>
      <c r="D44" s="22">
        <v>11285903</v>
      </c>
      <c r="E44" s="23">
        <v>14917753</v>
      </c>
      <c r="F44" s="24">
        <v>1856312</v>
      </c>
      <c r="G44" s="22">
        <v>37276734</v>
      </c>
      <c r="H44" s="25">
        <v>37276734</v>
      </c>
      <c r="I44" s="26">
        <v>34788636</v>
      </c>
      <c r="J44" s="22">
        <v>36375503</v>
      </c>
      <c r="K44" s="23">
        <v>38012707</v>
      </c>
    </row>
    <row r="45" spans="1:11" ht="13.5" x14ac:dyDescent="0.25">
      <c r="A45" s="3" t="s">
        <v>36</v>
      </c>
      <c r="B45" s="2" t="s">
        <v>19</v>
      </c>
      <c r="C45" s="27"/>
      <c r="D45" s="27">
        <v>505640</v>
      </c>
      <c r="E45" s="28">
        <v>76799</v>
      </c>
      <c r="F45" s="29">
        <v>1670331</v>
      </c>
      <c r="G45" s="27">
        <v>1676659</v>
      </c>
      <c r="H45" s="30">
        <v>1676659</v>
      </c>
      <c r="I45" s="31">
        <v>6101033</v>
      </c>
      <c r="J45" s="27">
        <v>6381683</v>
      </c>
      <c r="K45" s="28">
        <v>6668859</v>
      </c>
    </row>
    <row r="46" spans="1:11" ht="13.5" x14ac:dyDescent="0.25">
      <c r="A46" s="3" t="s">
        <v>37</v>
      </c>
      <c r="B46" s="2" t="s">
        <v>19</v>
      </c>
      <c r="C46" s="22"/>
      <c r="D46" s="22">
        <v>7132824</v>
      </c>
      <c r="E46" s="23">
        <v>20145</v>
      </c>
      <c r="F46" s="24">
        <v>8465673</v>
      </c>
      <c r="G46" s="22">
        <v>8761193</v>
      </c>
      <c r="H46" s="25">
        <v>8761193</v>
      </c>
      <c r="I46" s="26">
        <v>13375556</v>
      </c>
      <c r="J46" s="22">
        <v>13990831</v>
      </c>
      <c r="K46" s="23">
        <v>14620419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0</v>
      </c>
      <c r="D48" s="49">
        <f t="shared" si="9"/>
        <v>87045433</v>
      </c>
      <c r="E48" s="50">
        <f t="shared" si="9"/>
        <v>68257592</v>
      </c>
      <c r="F48" s="51">
        <f t="shared" si="9"/>
        <v>448003495</v>
      </c>
      <c r="G48" s="49">
        <f t="shared" si="9"/>
        <v>434001616</v>
      </c>
      <c r="H48" s="52">
        <f t="shared" si="9"/>
        <v>434001616</v>
      </c>
      <c r="I48" s="53">
        <f t="shared" si="9"/>
        <v>410069903</v>
      </c>
      <c r="J48" s="49">
        <f t="shared" si="9"/>
        <v>420515951</v>
      </c>
      <c r="K48" s="50">
        <f t="shared" si="9"/>
        <v>431920741</v>
      </c>
    </row>
    <row r="49" spans="1:11" ht="13.5" x14ac:dyDescent="0.25">
      <c r="A49" s="9" t="s">
        <v>69</v>
      </c>
      <c r="B49" s="10"/>
      <c r="C49" s="54">
        <f>+C25-C48</f>
        <v>0</v>
      </c>
      <c r="D49" s="54">
        <f t="shared" ref="D49:K49" si="10">+D25-D48</f>
        <v>87506117</v>
      </c>
      <c r="E49" s="55">
        <f t="shared" si="10"/>
        <v>76550269</v>
      </c>
      <c r="F49" s="56">
        <f t="shared" si="10"/>
        <v>42207956</v>
      </c>
      <c r="G49" s="54">
        <f t="shared" si="10"/>
        <v>47177267</v>
      </c>
      <c r="H49" s="57">
        <f t="shared" si="10"/>
        <v>47177267</v>
      </c>
      <c r="I49" s="58">
        <f t="shared" si="10"/>
        <v>99847097</v>
      </c>
      <c r="J49" s="54">
        <f t="shared" si="10"/>
        <v>126550779</v>
      </c>
      <c r="K49" s="55">
        <f t="shared" si="10"/>
        <v>155557688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49332668</v>
      </c>
      <c r="D5" s="17">
        <f t="shared" ref="D5:K5" si="0">SUM(D6:D8)</f>
        <v>74459717</v>
      </c>
      <c r="E5" s="18">
        <f t="shared" si="0"/>
        <v>102930769</v>
      </c>
      <c r="F5" s="19">
        <f t="shared" si="0"/>
        <v>90694994</v>
      </c>
      <c r="G5" s="17">
        <f t="shared" si="0"/>
        <v>93582453</v>
      </c>
      <c r="H5" s="20">
        <f t="shared" si="0"/>
        <v>93582453</v>
      </c>
      <c r="I5" s="21">
        <f t="shared" si="0"/>
        <v>102721775</v>
      </c>
      <c r="J5" s="17">
        <f t="shared" si="0"/>
        <v>111190443</v>
      </c>
      <c r="K5" s="20">
        <f t="shared" si="0"/>
        <v>112296775</v>
      </c>
    </row>
    <row r="6" spans="1:11" ht="13.5" x14ac:dyDescent="0.25">
      <c r="A6" s="3" t="s">
        <v>20</v>
      </c>
      <c r="B6" s="2" t="s">
        <v>19</v>
      </c>
      <c r="C6" s="22">
        <v>27068466</v>
      </c>
      <c r="D6" s="22"/>
      <c r="E6" s="23"/>
      <c r="F6" s="24">
        <v>32074381</v>
      </c>
      <c r="G6" s="22">
        <v>32074381</v>
      </c>
      <c r="H6" s="25">
        <v>32074381</v>
      </c>
      <c r="I6" s="26">
        <v>33450998</v>
      </c>
      <c r="J6" s="22">
        <v>36721958</v>
      </c>
      <c r="K6" s="23">
        <v>36721958</v>
      </c>
    </row>
    <row r="7" spans="1:11" ht="13.5" x14ac:dyDescent="0.25">
      <c r="A7" s="3" t="s">
        <v>21</v>
      </c>
      <c r="B7" s="2" t="s">
        <v>19</v>
      </c>
      <c r="C7" s="27">
        <v>21556702</v>
      </c>
      <c r="D7" s="27">
        <v>74459717</v>
      </c>
      <c r="E7" s="28">
        <v>102930769</v>
      </c>
      <c r="F7" s="29">
        <v>57048401</v>
      </c>
      <c r="G7" s="27">
        <v>59935860</v>
      </c>
      <c r="H7" s="30">
        <v>59935860</v>
      </c>
      <c r="I7" s="31">
        <v>67588511</v>
      </c>
      <c r="J7" s="27">
        <v>72668460</v>
      </c>
      <c r="K7" s="28">
        <v>73774792</v>
      </c>
    </row>
    <row r="8" spans="1:11" ht="13.5" x14ac:dyDescent="0.25">
      <c r="A8" s="3" t="s">
        <v>22</v>
      </c>
      <c r="B8" s="2" t="s">
        <v>19</v>
      </c>
      <c r="C8" s="22">
        <v>707500</v>
      </c>
      <c r="D8" s="22"/>
      <c r="E8" s="23"/>
      <c r="F8" s="24">
        <v>1572212</v>
      </c>
      <c r="G8" s="22">
        <v>1572212</v>
      </c>
      <c r="H8" s="25">
        <v>1572212</v>
      </c>
      <c r="I8" s="26">
        <v>1682266</v>
      </c>
      <c r="J8" s="22">
        <v>1800025</v>
      </c>
      <c r="K8" s="23">
        <v>1800025</v>
      </c>
    </row>
    <row r="9" spans="1:11" ht="13.5" x14ac:dyDescent="0.25">
      <c r="A9" s="1" t="s">
        <v>23</v>
      </c>
      <c r="B9" s="2" t="s">
        <v>19</v>
      </c>
      <c r="C9" s="17">
        <f>SUM(C10:C14)</f>
        <v>-4106430</v>
      </c>
      <c r="D9" s="17">
        <f t="shared" ref="D9:K9" si="1">SUM(D10:D14)</f>
        <v>626923</v>
      </c>
      <c r="E9" s="32">
        <f t="shared" si="1"/>
        <v>2024917</v>
      </c>
      <c r="F9" s="33">
        <f t="shared" si="1"/>
        <v>3944097</v>
      </c>
      <c r="G9" s="17">
        <f t="shared" si="1"/>
        <v>4000168</v>
      </c>
      <c r="H9" s="34">
        <f t="shared" si="1"/>
        <v>4000168</v>
      </c>
      <c r="I9" s="19">
        <f t="shared" si="1"/>
        <v>4160764</v>
      </c>
      <c r="J9" s="17">
        <f t="shared" si="1"/>
        <v>4575601</v>
      </c>
      <c r="K9" s="32">
        <f t="shared" si="1"/>
        <v>4575919</v>
      </c>
    </row>
    <row r="10" spans="1:11" ht="13.5" x14ac:dyDescent="0.25">
      <c r="A10" s="3" t="s">
        <v>24</v>
      </c>
      <c r="B10" s="2" t="s">
        <v>19</v>
      </c>
      <c r="C10" s="22">
        <v>-4682100</v>
      </c>
      <c r="D10" s="22">
        <v>463154</v>
      </c>
      <c r="E10" s="23">
        <v>2003717</v>
      </c>
      <c r="F10" s="24">
        <v>1117063</v>
      </c>
      <c r="G10" s="22">
        <v>1173134</v>
      </c>
      <c r="H10" s="25">
        <v>1173134</v>
      </c>
      <c r="I10" s="26">
        <v>1135839</v>
      </c>
      <c r="J10" s="22">
        <v>1338931</v>
      </c>
      <c r="K10" s="23">
        <v>1339249</v>
      </c>
    </row>
    <row r="11" spans="1:11" ht="13.5" x14ac:dyDescent="0.25">
      <c r="A11" s="3" t="s">
        <v>25</v>
      </c>
      <c r="B11" s="2" t="s">
        <v>19</v>
      </c>
      <c r="C11" s="22">
        <v>92539</v>
      </c>
      <c r="D11" s="22"/>
      <c r="E11" s="23"/>
      <c r="F11" s="24">
        <v>1059246</v>
      </c>
      <c r="G11" s="22">
        <v>1059246</v>
      </c>
      <c r="H11" s="25">
        <v>1059246</v>
      </c>
      <c r="I11" s="26">
        <v>1133392</v>
      </c>
      <c r="J11" s="22">
        <v>1212730</v>
      </c>
      <c r="K11" s="23">
        <v>1212730</v>
      </c>
    </row>
    <row r="12" spans="1:11" ht="13.5" x14ac:dyDescent="0.25">
      <c r="A12" s="3" t="s">
        <v>26</v>
      </c>
      <c r="B12" s="2" t="s">
        <v>19</v>
      </c>
      <c r="C12" s="22">
        <v>483131</v>
      </c>
      <c r="D12" s="22">
        <v>163769</v>
      </c>
      <c r="E12" s="23">
        <v>21200</v>
      </c>
      <c r="F12" s="24">
        <v>1767788</v>
      </c>
      <c r="G12" s="22">
        <v>1767788</v>
      </c>
      <c r="H12" s="25">
        <v>1767788</v>
      </c>
      <c r="I12" s="26">
        <v>1891533</v>
      </c>
      <c r="J12" s="22">
        <v>2023940</v>
      </c>
      <c r="K12" s="23">
        <v>2023940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5135885</v>
      </c>
      <c r="D15" s="17">
        <f t="shared" ref="D15:K15" si="2">SUM(D16:D18)</f>
        <v>17314558</v>
      </c>
      <c r="E15" s="32">
        <f t="shared" si="2"/>
        <v>24910186</v>
      </c>
      <c r="F15" s="33">
        <f t="shared" si="2"/>
        <v>26418386</v>
      </c>
      <c r="G15" s="17">
        <f t="shared" si="2"/>
        <v>26418386</v>
      </c>
      <c r="H15" s="34">
        <f t="shared" si="2"/>
        <v>26418386</v>
      </c>
      <c r="I15" s="19">
        <f t="shared" si="2"/>
        <v>26741341</v>
      </c>
      <c r="J15" s="17">
        <f t="shared" si="2"/>
        <v>29160493</v>
      </c>
      <c r="K15" s="32">
        <f t="shared" si="2"/>
        <v>29160575</v>
      </c>
    </row>
    <row r="16" spans="1:11" ht="13.5" x14ac:dyDescent="0.25">
      <c r="A16" s="3" t="s">
        <v>30</v>
      </c>
      <c r="B16" s="2" t="s">
        <v>19</v>
      </c>
      <c r="C16" s="22">
        <v>4056626</v>
      </c>
      <c r="D16" s="22">
        <v>49304</v>
      </c>
      <c r="E16" s="23">
        <v>70724</v>
      </c>
      <c r="F16" s="24">
        <v>12919976</v>
      </c>
      <c r="G16" s="22">
        <v>12919976</v>
      </c>
      <c r="H16" s="25">
        <v>12919976</v>
      </c>
      <c r="I16" s="26">
        <v>13738881</v>
      </c>
      <c r="J16" s="22">
        <v>14729534</v>
      </c>
      <c r="K16" s="23">
        <v>14748402</v>
      </c>
    </row>
    <row r="17" spans="1:11" ht="13.5" x14ac:dyDescent="0.25">
      <c r="A17" s="3" t="s">
        <v>31</v>
      </c>
      <c r="B17" s="2" t="s">
        <v>19</v>
      </c>
      <c r="C17" s="22">
        <v>1079259</v>
      </c>
      <c r="D17" s="22">
        <v>17265254</v>
      </c>
      <c r="E17" s="23">
        <v>24839462</v>
      </c>
      <c r="F17" s="24">
        <v>13498410</v>
      </c>
      <c r="G17" s="22">
        <v>13498410</v>
      </c>
      <c r="H17" s="25">
        <v>13498410</v>
      </c>
      <c r="I17" s="26">
        <v>13002460</v>
      </c>
      <c r="J17" s="22">
        <v>14430959</v>
      </c>
      <c r="K17" s="23">
        <v>14412173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80119768</v>
      </c>
      <c r="D19" s="17">
        <f t="shared" ref="D19:K19" si="3">SUM(D20:D23)</f>
        <v>141643442</v>
      </c>
      <c r="E19" s="32">
        <f t="shared" si="3"/>
        <v>156099301</v>
      </c>
      <c r="F19" s="33">
        <f t="shared" si="3"/>
        <v>173347432</v>
      </c>
      <c r="G19" s="17">
        <f t="shared" si="3"/>
        <v>333284610</v>
      </c>
      <c r="H19" s="34">
        <f t="shared" si="3"/>
        <v>333284610</v>
      </c>
      <c r="I19" s="19">
        <f t="shared" si="3"/>
        <v>212770683</v>
      </c>
      <c r="J19" s="17">
        <f t="shared" si="3"/>
        <v>367512180</v>
      </c>
      <c r="K19" s="32">
        <f t="shared" si="3"/>
        <v>367978152</v>
      </c>
    </row>
    <row r="20" spans="1:11" ht="13.5" x14ac:dyDescent="0.25">
      <c r="A20" s="3" t="s">
        <v>34</v>
      </c>
      <c r="B20" s="2" t="s">
        <v>19</v>
      </c>
      <c r="C20" s="22">
        <v>15306691</v>
      </c>
      <c r="D20" s="22">
        <v>17297437</v>
      </c>
      <c r="E20" s="23">
        <v>23425756</v>
      </c>
      <c r="F20" s="24">
        <v>30865849</v>
      </c>
      <c r="G20" s="22">
        <v>31776677</v>
      </c>
      <c r="H20" s="25">
        <v>31776677</v>
      </c>
      <c r="I20" s="26">
        <v>32617257</v>
      </c>
      <c r="J20" s="22">
        <v>37572852</v>
      </c>
      <c r="K20" s="23">
        <v>37661475</v>
      </c>
    </row>
    <row r="21" spans="1:11" ht="13.5" x14ac:dyDescent="0.25">
      <c r="A21" s="3" t="s">
        <v>35</v>
      </c>
      <c r="B21" s="2" t="s">
        <v>19</v>
      </c>
      <c r="C21" s="22">
        <v>22022508</v>
      </c>
      <c r="D21" s="22">
        <v>77730329</v>
      </c>
      <c r="E21" s="23">
        <v>74629970</v>
      </c>
      <c r="F21" s="24">
        <v>85224384</v>
      </c>
      <c r="G21" s="22">
        <v>228623565</v>
      </c>
      <c r="H21" s="25">
        <v>228623565</v>
      </c>
      <c r="I21" s="26">
        <v>83989469</v>
      </c>
      <c r="J21" s="22">
        <v>263399611</v>
      </c>
      <c r="K21" s="23">
        <v>263776960</v>
      </c>
    </row>
    <row r="22" spans="1:11" ht="13.5" x14ac:dyDescent="0.25">
      <c r="A22" s="3" t="s">
        <v>36</v>
      </c>
      <c r="B22" s="2" t="s">
        <v>19</v>
      </c>
      <c r="C22" s="27">
        <v>25827126</v>
      </c>
      <c r="D22" s="27">
        <v>27912444</v>
      </c>
      <c r="E22" s="28">
        <v>35125155</v>
      </c>
      <c r="F22" s="29">
        <v>35055985</v>
      </c>
      <c r="G22" s="27">
        <v>35055985</v>
      </c>
      <c r="H22" s="30">
        <v>35055985</v>
      </c>
      <c r="I22" s="31">
        <v>47891273</v>
      </c>
      <c r="J22" s="27">
        <v>40135596</v>
      </c>
      <c r="K22" s="28">
        <v>40135596</v>
      </c>
    </row>
    <row r="23" spans="1:11" ht="13.5" x14ac:dyDescent="0.25">
      <c r="A23" s="3" t="s">
        <v>37</v>
      </c>
      <c r="B23" s="2" t="s">
        <v>19</v>
      </c>
      <c r="C23" s="22">
        <v>16963443</v>
      </c>
      <c r="D23" s="22">
        <v>18703232</v>
      </c>
      <c r="E23" s="23">
        <v>22918420</v>
      </c>
      <c r="F23" s="24">
        <v>22201214</v>
      </c>
      <c r="G23" s="22">
        <v>37828383</v>
      </c>
      <c r="H23" s="25">
        <v>37828383</v>
      </c>
      <c r="I23" s="26">
        <v>48272684</v>
      </c>
      <c r="J23" s="22">
        <v>26404121</v>
      </c>
      <c r="K23" s="23">
        <v>26404121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130481891</v>
      </c>
      <c r="D25" s="49">
        <f t="shared" ref="D25:K25" si="4">+D5+D9+D15+D19+D24</f>
        <v>234044640</v>
      </c>
      <c r="E25" s="50">
        <f t="shared" si="4"/>
        <v>285965173</v>
      </c>
      <c r="F25" s="51">
        <f t="shared" si="4"/>
        <v>294404909</v>
      </c>
      <c r="G25" s="49">
        <f t="shared" si="4"/>
        <v>457285617</v>
      </c>
      <c r="H25" s="52">
        <f t="shared" si="4"/>
        <v>457285617</v>
      </c>
      <c r="I25" s="53">
        <f t="shared" si="4"/>
        <v>346394563</v>
      </c>
      <c r="J25" s="49">
        <f t="shared" si="4"/>
        <v>512438717</v>
      </c>
      <c r="K25" s="50">
        <f t="shared" si="4"/>
        <v>514011421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79095524</v>
      </c>
      <c r="D28" s="17">
        <f t="shared" si="5"/>
        <v>135546995</v>
      </c>
      <c r="E28" s="18">
        <f t="shared" si="5"/>
        <v>173226534</v>
      </c>
      <c r="F28" s="19">
        <f t="shared" si="5"/>
        <v>61769486</v>
      </c>
      <c r="G28" s="17">
        <f t="shared" si="5"/>
        <v>118053505</v>
      </c>
      <c r="H28" s="20">
        <f t="shared" si="5"/>
        <v>118053505</v>
      </c>
      <c r="I28" s="21">
        <f t="shared" si="5"/>
        <v>104404039</v>
      </c>
      <c r="J28" s="17">
        <f t="shared" si="5"/>
        <v>114671811</v>
      </c>
      <c r="K28" s="20">
        <f t="shared" si="5"/>
        <v>119191179</v>
      </c>
    </row>
    <row r="29" spans="1:11" ht="13.5" x14ac:dyDescent="0.25">
      <c r="A29" s="3" t="s">
        <v>20</v>
      </c>
      <c r="B29" s="2" t="s">
        <v>19</v>
      </c>
      <c r="C29" s="22">
        <v>17191539</v>
      </c>
      <c r="D29" s="22">
        <v>21550045</v>
      </c>
      <c r="E29" s="23">
        <v>28356785</v>
      </c>
      <c r="F29" s="24">
        <v>16327028</v>
      </c>
      <c r="G29" s="22">
        <v>24851047</v>
      </c>
      <c r="H29" s="25">
        <v>24851047</v>
      </c>
      <c r="I29" s="26">
        <v>24555316</v>
      </c>
      <c r="J29" s="22">
        <v>21409121</v>
      </c>
      <c r="K29" s="23">
        <v>22436740</v>
      </c>
    </row>
    <row r="30" spans="1:11" ht="13.5" x14ac:dyDescent="0.25">
      <c r="A30" s="3" t="s">
        <v>21</v>
      </c>
      <c r="B30" s="2" t="s">
        <v>19</v>
      </c>
      <c r="C30" s="27">
        <v>59472007</v>
      </c>
      <c r="D30" s="27">
        <v>108222961</v>
      </c>
      <c r="E30" s="28">
        <v>140743441</v>
      </c>
      <c r="F30" s="29">
        <v>42647038</v>
      </c>
      <c r="G30" s="27">
        <v>86257038</v>
      </c>
      <c r="H30" s="30">
        <v>86257038</v>
      </c>
      <c r="I30" s="31">
        <v>77705699</v>
      </c>
      <c r="J30" s="27">
        <v>91016766</v>
      </c>
      <c r="K30" s="28">
        <v>94400716</v>
      </c>
    </row>
    <row r="31" spans="1:11" ht="13.5" x14ac:dyDescent="0.25">
      <c r="A31" s="3" t="s">
        <v>22</v>
      </c>
      <c r="B31" s="2" t="s">
        <v>19</v>
      </c>
      <c r="C31" s="22">
        <v>2431978</v>
      </c>
      <c r="D31" s="22">
        <v>5773989</v>
      </c>
      <c r="E31" s="23">
        <v>4126308</v>
      </c>
      <c r="F31" s="24">
        <v>2795420</v>
      </c>
      <c r="G31" s="22">
        <v>6945420</v>
      </c>
      <c r="H31" s="25">
        <v>6945420</v>
      </c>
      <c r="I31" s="26">
        <v>2143024</v>
      </c>
      <c r="J31" s="22">
        <v>2245924</v>
      </c>
      <c r="K31" s="23">
        <v>2353723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2849133</v>
      </c>
      <c r="D32" s="17">
        <f t="shared" si="6"/>
        <v>3453792</v>
      </c>
      <c r="E32" s="32">
        <f t="shared" si="6"/>
        <v>1439787</v>
      </c>
      <c r="F32" s="33">
        <f t="shared" si="6"/>
        <v>3276053</v>
      </c>
      <c r="G32" s="17">
        <f t="shared" si="6"/>
        <v>3331053</v>
      </c>
      <c r="H32" s="34">
        <f t="shared" si="6"/>
        <v>3331053</v>
      </c>
      <c r="I32" s="19">
        <f t="shared" si="6"/>
        <v>4432988</v>
      </c>
      <c r="J32" s="17">
        <f t="shared" si="6"/>
        <v>4628387</v>
      </c>
      <c r="K32" s="32">
        <f t="shared" si="6"/>
        <v>4830532</v>
      </c>
    </row>
    <row r="33" spans="1:11" ht="13.5" x14ac:dyDescent="0.25">
      <c r="A33" s="3" t="s">
        <v>24</v>
      </c>
      <c r="B33" s="2" t="s">
        <v>19</v>
      </c>
      <c r="C33" s="22">
        <v>1439777</v>
      </c>
      <c r="D33" s="22">
        <v>2137729</v>
      </c>
      <c r="E33" s="23">
        <v>951202</v>
      </c>
      <c r="F33" s="24">
        <v>1141848</v>
      </c>
      <c r="G33" s="22">
        <v>1161848</v>
      </c>
      <c r="H33" s="25">
        <v>1161848</v>
      </c>
      <c r="I33" s="26">
        <v>1491504</v>
      </c>
      <c r="J33" s="22">
        <v>1563174</v>
      </c>
      <c r="K33" s="23">
        <v>1638207</v>
      </c>
    </row>
    <row r="34" spans="1:11" ht="13.5" x14ac:dyDescent="0.25">
      <c r="A34" s="3" t="s">
        <v>25</v>
      </c>
      <c r="B34" s="2" t="s">
        <v>19</v>
      </c>
      <c r="C34" s="22">
        <v>212073</v>
      </c>
      <c r="D34" s="22">
        <v>192136</v>
      </c>
      <c r="E34" s="23">
        <v>36649</v>
      </c>
      <c r="F34" s="24">
        <v>212655</v>
      </c>
      <c r="G34" s="22">
        <v>212655</v>
      </c>
      <c r="H34" s="25">
        <v>212655</v>
      </c>
      <c r="I34" s="26">
        <v>305476</v>
      </c>
      <c r="J34" s="22">
        <v>288886</v>
      </c>
      <c r="K34" s="23">
        <v>300643</v>
      </c>
    </row>
    <row r="35" spans="1:11" ht="13.5" x14ac:dyDescent="0.25">
      <c r="A35" s="3" t="s">
        <v>26</v>
      </c>
      <c r="B35" s="2" t="s">
        <v>19</v>
      </c>
      <c r="C35" s="22">
        <v>1197283</v>
      </c>
      <c r="D35" s="22">
        <v>1123927</v>
      </c>
      <c r="E35" s="23">
        <v>451936</v>
      </c>
      <c r="F35" s="24">
        <v>1921550</v>
      </c>
      <c r="G35" s="22">
        <v>1956550</v>
      </c>
      <c r="H35" s="25">
        <v>1956550</v>
      </c>
      <c r="I35" s="26">
        <v>2636008</v>
      </c>
      <c r="J35" s="22">
        <v>2776327</v>
      </c>
      <c r="K35" s="23">
        <v>2891682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16136170</v>
      </c>
      <c r="D38" s="17">
        <f t="shared" si="7"/>
        <v>6032189</v>
      </c>
      <c r="E38" s="32">
        <f t="shared" si="7"/>
        <v>12969874</v>
      </c>
      <c r="F38" s="33">
        <f t="shared" si="7"/>
        <v>22390237</v>
      </c>
      <c r="G38" s="17">
        <f t="shared" si="7"/>
        <v>23690237</v>
      </c>
      <c r="H38" s="34">
        <f t="shared" si="7"/>
        <v>23690237</v>
      </c>
      <c r="I38" s="19">
        <f t="shared" si="7"/>
        <v>22685831</v>
      </c>
      <c r="J38" s="17">
        <f t="shared" si="7"/>
        <v>19074180</v>
      </c>
      <c r="K38" s="32">
        <f t="shared" si="7"/>
        <v>19989724</v>
      </c>
    </row>
    <row r="39" spans="1:11" ht="13.5" x14ac:dyDescent="0.25">
      <c r="A39" s="3" t="s">
        <v>30</v>
      </c>
      <c r="B39" s="2" t="s">
        <v>19</v>
      </c>
      <c r="C39" s="22">
        <v>10954435</v>
      </c>
      <c r="D39" s="22">
        <v>2893905</v>
      </c>
      <c r="E39" s="23">
        <v>9927935</v>
      </c>
      <c r="F39" s="24">
        <v>11078892</v>
      </c>
      <c r="G39" s="22">
        <v>12278892</v>
      </c>
      <c r="H39" s="25">
        <v>12278892</v>
      </c>
      <c r="I39" s="26">
        <v>12075116</v>
      </c>
      <c r="J39" s="22">
        <v>10406073</v>
      </c>
      <c r="K39" s="23">
        <v>10905552</v>
      </c>
    </row>
    <row r="40" spans="1:11" ht="13.5" x14ac:dyDescent="0.25">
      <c r="A40" s="3" t="s">
        <v>31</v>
      </c>
      <c r="B40" s="2" t="s">
        <v>19</v>
      </c>
      <c r="C40" s="22">
        <v>5181735</v>
      </c>
      <c r="D40" s="22">
        <v>3138284</v>
      </c>
      <c r="E40" s="23">
        <v>3041939</v>
      </c>
      <c r="F40" s="24">
        <v>11311345</v>
      </c>
      <c r="G40" s="22">
        <v>11411345</v>
      </c>
      <c r="H40" s="25">
        <v>11411345</v>
      </c>
      <c r="I40" s="26">
        <v>10610715</v>
      </c>
      <c r="J40" s="22">
        <v>8668107</v>
      </c>
      <c r="K40" s="23">
        <v>9084172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52156335</v>
      </c>
      <c r="D42" s="17">
        <f t="shared" si="8"/>
        <v>-10147708</v>
      </c>
      <c r="E42" s="32">
        <f t="shared" si="8"/>
        <v>91166957</v>
      </c>
      <c r="F42" s="33">
        <f t="shared" si="8"/>
        <v>86860891</v>
      </c>
      <c r="G42" s="17">
        <f t="shared" si="8"/>
        <v>69077468</v>
      </c>
      <c r="H42" s="34">
        <f t="shared" si="8"/>
        <v>69077468</v>
      </c>
      <c r="I42" s="19">
        <f t="shared" si="8"/>
        <v>120933880</v>
      </c>
      <c r="J42" s="17">
        <f t="shared" si="8"/>
        <v>128385906</v>
      </c>
      <c r="K42" s="32">
        <f t="shared" si="8"/>
        <v>143306473</v>
      </c>
    </row>
    <row r="43" spans="1:11" ht="13.5" x14ac:dyDescent="0.25">
      <c r="A43" s="3" t="s">
        <v>34</v>
      </c>
      <c r="B43" s="2" t="s">
        <v>19</v>
      </c>
      <c r="C43" s="22">
        <v>32594039</v>
      </c>
      <c r="D43" s="22">
        <v>41354320</v>
      </c>
      <c r="E43" s="23">
        <v>35422008</v>
      </c>
      <c r="F43" s="24">
        <v>38432343</v>
      </c>
      <c r="G43" s="22">
        <v>18528920</v>
      </c>
      <c r="H43" s="25">
        <v>18528920</v>
      </c>
      <c r="I43" s="26">
        <v>45883679</v>
      </c>
      <c r="J43" s="22">
        <v>63814366</v>
      </c>
      <c r="K43" s="23">
        <v>76684408</v>
      </c>
    </row>
    <row r="44" spans="1:11" ht="13.5" x14ac:dyDescent="0.25">
      <c r="A44" s="3" t="s">
        <v>35</v>
      </c>
      <c r="B44" s="2" t="s">
        <v>19</v>
      </c>
      <c r="C44" s="22">
        <v>5627903</v>
      </c>
      <c r="D44" s="22">
        <v>-62497435</v>
      </c>
      <c r="E44" s="23">
        <v>45806675</v>
      </c>
      <c r="F44" s="24">
        <v>18135108</v>
      </c>
      <c r="G44" s="22">
        <v>15735108</v>
      </c>
      <c r="H44" s="25">
        <v>15735108</v>
      </c>
      <c r="I44" s="26">
        <v>24631594</v>
      </c>
      <c r="J44" s="22">
        <v>23915770</v>
      </c>
      <c r="K44" s="23">
        <v>24968183</v>
      </c>
    </row>
    <row r="45" spans="1:11" ht="13.5" x14ac:dyDescent="0.25">
      <c r="A45" s="3" t="s">
        <v>36</v>
      </c>
      <c r="B45" s="2" t="s">
        <v>19</v>
      </c>
      <c r="C45" s="27">
        <v>5896068</v>
      </c>
      <c r="D45" s="27">
        <v>6274873</v>
      </c>
      <c r="E45" s="28">
        <v>5208218</v>
      </c>
      <c r="F45" s="29">
        <v>22744951</v>
      </c>
      <c r="G45" s="27">
        <v>27134951</v>
      </c>
      <c r="H45" s="30">
        <v>27134951</v>
      </c>
      <c r="I45" s="31">
        <v>27004704</v>
      </c>
      <c r="J45" s="27">
        <v>29949226</v>
      </c>
      <c r="K45" s="28">
        <v>30779992</v>
      </c>
    </row>
    <row r="46" spans="1:11" ht="13.5" x14ac:dyDescent="0.25">
      <c r="A46" s="3" t="s">
        <v>37</v>
      </c>
      <c r="B46" s="2" t="s">
        <v>19</v>
      </c>
      <c r="C46" s="22">
        <v>8038325</v>
      </c>
      <c r="D46" s="22">
        <v>4720534</v>
      </c>
      <c r="E46" s="23">
        <v>4730056</v>
      </c>
      <c r="F46" s="24">
        <v>7548489</v>
      </c>
      <c r="G46" s="22">
        <v>7678489</v>
      </c>
      <c r="H46" s="25">
        <v>7678489</v>
      </c>
      <c r="I46" s="26">
        <v>23413903</v>
      </c>
      <c r="J46" s="22">
        <v>10706544</v>
      </c>
      <c r="K46" s="23">
        <v>10873890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150237162</v>
      </c>
      <c r="D48" s="49">
        <f t="shared" si="9"/>
        <v>134885268</v>
      </c>
      <c r="E48" s="50">
        <f t="shared" si="9"/>
        <v>278803152</v>
      </c>
      <c r="F48" s="51">
        <f t="shared" si="9"/>
        <v>174296667</v>
      </c>
      <c r="G48" s="49">
        <f t="shared" si="9"/>
        <v>214152263</v>
      </c>
      <c r="H48" s="52">
        <f t="shared" si="9"/>
        <v>214152263</v>
      </c>
      <c r="I48" s="53">
        <f t="shared" si="9"/>
        <v>252456738</v>
      </c>
      <c r="J48" s="49">
        <f t="shared" si="9"/>
        <v>266760284</v>
      </c>
      <c r="K48" s="50">
        <f t="shared" si="9"/>
        <v>287317908</v>
      </c>
    </row>
    <row r="49" spans="1:11" ht="13.5" x14ac:dyDescent="0.25">
      <c r="A49" s="9" t="s">
        <v>69</v>
      </c>
      <c r="B49" s="10"/>
      <c r="C49" s="54">
        <f>+C25-C48</f>
        <v>-19755271</v>
      </c>
      <c r="D49" s="54">
        <f t="shared" ref="D49:K49" si="10">+D25-D48</f>
        <v>99159372</v>
      </c>
      <c r="E49" s="55">
        <f t="shared" si="10"/>
        <v>7162021</v>
      </c>
      <c r="F49" s="56">
        <f t="shared" si="10"/>
        <v>120108242</v>
      </c>
      <c r="G49" s="54">
        <f t="shared" si="10"/>
        <v>243133354</v>
      </c>
      <c r="H49" s="57">
        <f t="shared" si="10"/>
        <v>243133354</v>
      </c>
      <c r="I49" s="58">
        <f t="shared" si="10"/>
        <v>93937825</v>
      </c>
      <c r="J49" s="54">
        <f t="shared" si="10"/>
        <v>245678433</v>
      </c>
      <c r="K49" s="55">
        <f t="shared" si="10"/>
        <v>226693513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139007069</v>
      </c>
      <c r="D5" s="17">
        <f t="shared" ref="D5:K5" si="0">SUM(D6:D8)</f>
        <v>149181388</v>
      </c>
      <c r="E5" s="18">
        <f t="shared" si="0"/>
        <v>183418516</v>
      </c>
      <c r="F5" s="19">
        <f t="shared" si="0"/>
        <v>136699329</v>
      </c>
      <c r="G5" s="17">
        <f t="shared" si="0"/>
        <v>137744329</v>
      </c>
      <c r="H5" s="20">
        <f t="shared" si="0"/>
        <v>137744329</v>
      </c>
      <c r="I5" s="21">
        <f t="shared" si="0"/>
        <v>158276539</v>
      </c>
      <c r="J5" s="17">
        <f t="shared" si="0"/>
        <v>171786346</v>
      </c>
      <c r="K5" s="20">
        <f t="shared" si="0"/>
        <v>175913238</v>
      </c>
    </row>
    <row r="6" spans="1:11" ht="13.5" x14ac:dyDescent="0.25">
      <c r="A6" s="3" t="s">
        <v>20</v>
      </c>
      <c r="B6" s="2" t="s">
        <v>19</v>
      </c>
      <c r="C6" s="22">
        <v>94141496</v>
      </c>
      <c r="D6" s="22">
        <v>83866703</v>
      </c>
      <c r="E6" s="23">
        <v>93664078</v>
      </c>
      <c r="F6" s="24">
        <v>99052000</v>
      </c>
      <c r="G6" s="22">
        <v>99052000</v>
      </c>
      <c r="H6" s="25">
        <v>99052000</v>
      </c>
      <c r="I6" s="26">
        <v>94643947</v>
      </c>
      <c r="J6" s="22">
        <v>110388950</v>
      </c>
      <c r="K6" s="23">
        <v>112272733</v>
      </c>
    </row>
    <row r="7" spans="1:11" ht="13.5" x14ac:dyDescent="0.25">
      <c r="A7" s="3" t="s">
        <v>21</v>
      </c>
      <c r="B7" s="2" t="s">
        <v>19</v>
      </c>
      <c r="C7" s="27">
        <v>44865573</v>
      </c>
      <c r="D7" s="27">
        <v>65314685</v>
      </c>
      <c r="E7" s="28">
        <v>89754438</v>
      </c>
      <c r="F7" s="29">
        <v>37647329</v>
      </c>
      <c r="G7" s="27">
        <v>38692329</v>
      </c>
      <c r="H7" s="30">
        <v>38692329</v>
      </c>
      <c r="I7" s="31">
        <v>63632592</v>
      </c>
      <c r="J7" s="27">
        <v>61397396</v>
      </c>
      <c r="K7" s="28">
        <v>63640505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1635141</v>
      </c>
      <c r="D9" s="17">
        <f t="shared" ref="D9:K9" si="1">SUM(D10:D14)</f>
        <v>1617219</v>
      </c>
      <c r="E9" s="32">
        <f t="shared" si="1"/>
        <v>1030179</v>
      </c>
      <c r="F9" s="33">
        <f t="shared" si="1"/>
        <v>1250000</v>
      </c>
      <c r="G9" s="17">
        <f t="shared" si="1"/>
        <v>1700000</v>
      </c>
      <c r="H9" s="34">
        <f t="shared" si="1"/>
        <v>1700000</v>
      </c>
      <c r="I9" s="19">
        <f t="shared" si="1"/>
        <v>1880538</v>
      </c>
      <c r="J9" s="17">
        <f t="shared" si="1"/>
        <v>1837500</v>
      </c>
      <c r="K9" s="32">
        <f t="shared" si="1"/>
        <v>1938563</v>
      </c>
    </row>
    <row r="10" spans="1:11" ht="13.5" x14ac:dyDescent="0.25">
      <c r="A10" s="3" t="s">
        <v>24</v>
      </c>
      <c r="B10" s="2" t="s">
        <v>19</v>
      </c>
      <c r="C10" s="22">
        <v>476305</v>
      </c>
      <c r="D10" s="22">
        <v>83545</v>
      </c>
      <c r="E10" s="23">
        <v>13338</v>
      </c>
      <c r="F10" s="24">
        <v>100000</v>
      </c>
      <c r="G10" s="22">
        <v>550000</v>
      </c>
      <c r="H10" s="25">
        <v>550000</v>
      </c>
      <c r="I10" s="26">
        <v>638275</v>
      </c>
      <c r="J10" s="22">
        <v>630000</v>
      </c>
      <c r="K10" s="23">
        <v>664650</v>
      </c>
    </row>
    <row r="11" spans="1:11" ht="13.5" x14ac:dyDescent="0.25">
      <c r="A11" s="3" t="s">
        <v>25</v>
      </c>
      <c r="B11" s="2" t="s">
        <v>19</v>
      </c>
      <c r="C11" s="22">
        <v>1158836</v>
      </c>
      <c r="D11" s="22">
        <v>1533674</v>
      </c>
      <c r="E11" s="23">
        <v>971923</v>
      </c>
      <c r="F11" s="24">
        <v>1150000</v>
      </c>
      <c r="G11" s="22">
        <v>1150000</v>
      </c>
      <c r="H11" s="25">
        <v>1150000</v>
      </c>
      <c r="I11" s="26">
        <v>1242263</v>
      </c>
      <c r="J11" s="22">
        <v>1207500</v>
      </c>
      <c r="K11" s="23">
        <v>1273913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>
        <v>44918</v>
      </c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21897768</v>
      </c>
      <c r="D15" s="17">
        <f t="shared" ref="D15:K15" si="2">SUM(D16:D18)</f>
        <v>17778141</v>
      </c>
      <c r="E15" s="32">
        <f t="shared" si="2"/>
        <v>28631042</v>
      </c>
      <c r="F15" s="33">
        <f t="shared" si="2"/>
        <v>19579000</v>
      </c>
      <c r="G15" s="17">
        <f t="shared" si="2"/>
        <v>26029000</v>
      </c>
      <c r="H15" s="34">
        <f t="shared" si="2"/>
        <v>26029000</v>
      </c>
      <c r="I15" s="19">
        <f t="shared" si="2"/>
        <v>20914249</v>
      </c>
      <c r="J15" s="17">
        <f t="shared" si="2"/>
        <v>19574500</v>
      </c>
      <c r="K15" s="32">
        <f t="shared" si="2"/>
        <v>20907783</v>
      </c>
    </row>
    <row r="16" spans="1:11" ht="13.5" x14ac:dyDescent="0.25">
      <c r="A16" s="3" t="s">
        <v>30</v>
      </c>
      <c r="B16" s="2" t="s">
        <v>19</v>
      </c>
      <c r="C16" s="22">
        <v>132565</v>
      </c>
      <c r="D16" s="22">
        <v>120913</v>
      </c>
      <c r="E16" s="23">
        <v>123643</v>
      </c>
      <c r="F16" s="24">
        <v>330000</v>
      </c>
      <c r="G16" s="22">
        <v>380000</v>
      </c>
      <c r="H16" s="25">
        <v>380000</v>
      </c>
      <c r="I16" s="26">
        <v>254783</v>
      </c>
      <c r="J16" s="22">
        <v>241500</v>
      </c>
      <c r="K16" s="23">
        <v>254783</v>
      </c>
    </row>
    <row r="17" spans="1:11" ht="13.5" x14ac:dyDescent="0.25">
      <c r="A17" s="3" t="s">
        <v>31</v>
      </c>
      <c r="B17" s="2" t="s">
        <v>19</v>
      </c>
      <c r="C17" s="22">
        <v>21765203</v>
      </c>
      <c r="D17" s="22">
        <v>17657228</v>
      </c>
      <c r="E17" s="23">
        <v>28507399</v>
      </c>
      <c r="F17" s="24">
        <v>19249000</v>
      </c>
      <c r="G17" s="22">
        <v>25649000</v>
      </c>
      <c r="H17" s="25">
        <v>25649000</v>
      </c>
      <c r="I17" s="26">
        <v>20659466</v>
      </c>
      <c r="J17" s="22">
        <v>19333000</v>
      </c>
      <c r="K17" s="23">
        <v>20653000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69974295</v>
      </c>
      <c r="D19" s="17">
        <f t="shared" ref="D19:K19" si="3">SUM(D20:D23)</f>
        <v>74465584</v>
      </c>
      <c r="E19" s="32">
        <f t="shared" si="3"/>
        <v>79783581</v>
      </c>
      <c r="F19" s="33">
        <f t="shared" si="3"/>
        <v>95425263</v>
      </c>
      <c r="G19" s="17">
        <f t="shared" si="3"/>
        <v>95425263</v>
      </c>
      <c r="H19" s="34">
        <f t="shared" si="3"/>
        <v>95425263</v>
      </c>
      <c r="I19" s="19">
        <f t="shared" si="3"/>
        <v>147616429</v>
      </c>
      <c r="J19" s="17">
        <f t="shared" si="3"/>
        <v>137685697</v>
      </c>
      <c r="K19" s="32">
        <f t="shared" si="3"/>
        <v>147914212</v>
      </c>
    </row>
    <row r="20" spans="1:11" ht="13.5" x14ac:dyDescent="0.25">
      <c r="A20" s="3" t="s">
        <v>34</v>
      </c>
      <c r="B20" s="2" t="s">
        <v>19</v>
      </c>
      <c r="C20" s="22">
        <v>43400773</v>
      </c>
      <c r="D20" s="22">
        <v>46801063</v>
      </c>
      <c r="E20" s="23">
        <v>51735747</v>
      </c>
      <c r="F20" s="24">
        <v>66628130</v>
      </c>
      <c r="G20" s="22">
        <v>66628130</v>
      </c>
      <c r="H20" s="25">
        <v>66628130</v>
      </c>
      <c r="I20" s="26">
        <v>82600262</v>
      </c>
      <c r="J20" s="22">
        <v>79563790</v>
      </c>
      <c r="K20" s="23">
        <v>83939799</v>
      </c>
    </row>
    <row r="21" spans="1:11" ht="13.5" x14ac:dyDescent="0.25">
      <c r="A21" s="3" t="s">
        <v>35</v>
      </c>
      <c r="B21" s="2" t="s">
        <v>19</v>
      </c>
      <c r="C21" s="22">
        <v>16592228</v>
      </c>
      <c r="D21" s="22">
        <v>17701137</v>
      </c>
      <c r="E21" s="23">
        <v>17625727</v>
      </c>
      <c r="F21" s="24">
        <v>17738689</v>
      </c>
      <c r="G21" s="22">
        <v>17738689</v>
      </c>
      <c r="H21" s="25">
        <v>17738689</v>
      </c>
      <c r="I21" s="26">
        <v>35225742</v>
      </c>
      <c r="J21" s="22">
        <v>32206857</v>
      </c>
      <c r="K21" s="23">
        <v>36634035</v>
      </c>
    </row>
    <row r="22" spans="1:11" ht="13.5" x14ac:dyDescent="0.25">
      <c r="A22" s="3" t="s">
        <v>36</v>
      </c>
      <c r="B22" s="2" t="s">
        <v>19</v>
      </c>
      <c r="C22" s="27">
        <v>6060577</v>
      </c>
      <c r="D22" s="27">
        <v>6072162</v>
      </c>
      <c r="E22" s="28">
        <v>6667368</v>
      </c>
      <c r="F22" s="29">
        <v>7010652</v>
      </c>
      <c r="G22" s="27">
        <v>7010652</v>
      </c>
      <c r="H22" s="30">
        <v>7010652</v>
      </c>
      <c r="I22" s="31">
        <v>14411000</v>
      </c>
      <c r="J22" s="27">
        <v>15131550</v>
      </c>
      <c r="K22" s="28">
        <v>15963785</v>
      </c>
    </row>
    <row r="23" spans="1:11" ht="13.5" x14ac:dyDescent="0.25">
      <c r="A23" s="3" t="s">
        <v>37</v>
      </c>
      <c r="B23" s="2" t="s">
        <v>19</v>
      </c>
      <c r="C23" s="22">
        <v>3920717</v>
      </c>
      <c r="D23" s="22">
        <v>3891222</v>
      </c>
      <c r="E23" s="23">
        <v>3754739</v>
      </c>
      <c r="F23" s="24">
        <v>4047792</v>
      </c>
      <c r="G23" s="22">
        <v>4047792</v>
      </c>
      <c r="H23" s="25">
        <v>4047792</v>
      </c>
      <c r="I23" s="26">
        <v>15379425</v>
      </c>
      <c r="J23" s="22">
        <v>10783500</v>
      </c>
      <c r="K23" s="23">
        <v>11376593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232514273</v>
      </c>
      <c r="D25" s="49">
        <f t="shared" ref="D25:K25" si="4">+D5+D9+D15+D19+D24</f>
        <v>243042332</v>
      </c>
      <c r="E25" s="50">
        <f t="shared" si="4"/>
        <v>292863318</v>
      </c>
      <c r="F25" s="51">
        <f t="shared" si="4"/>
        <v>252953592</v>
      </c>
      <c r="G25" s="49">
        <f t="shared" si="4"/>
        <v>260898592</v>
      </c>
      <c r="H25" s="52">
        <f t="shared" si="4"/>
        <v>260898592</v>
      </c>
      <c r="I25" s="53">
        <f t="shared" si="4"/>
        <v>328687755</v>
      </c>
      <c r="J25" s="49">
        <f t="shared" si="4"/>
        <v>330884043</v>
      </c>
      <c r="K25" s="50">
        <f t="shared" si="4"/>
        <v>346673796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96177361</v>
      </c>
      <c r="D28" s="17">
        <f t="shared" si="5"/>
        <v>124634246</v>
      </c>
      <c r="E28" s="18">
        <f t="shared" si="5"/>
        <v>116654345</v>
      </c>
      <c r="F28" s="19">
        <f t="shared" si="5"/>
        <v>105749591</v>
      </c>
      <c r="G28" s="17">
        <f t="shared" si="5"/>
        <v>110400205</v>
      </c>
      <c r="H28" s="20">
        <f t="shared" si="5"/>
        <v>110400205</v>
      </c>
      <c r="I28" s="21">
        <f t="shared" si="5"/>
        <v>90115121</v>
      </c>
      <c r="J28" s="17">
        <f t="shared" si="5"/>
        <v>101013422</v>
      </c>
      <c r="K28" s="20">
        <f t="shared" si="5"/>
        <v>105551804</v>
      </c>
    </row>
    <row r="29" spans="1:11" ht="13.5" x14ac:dyDescent="0.25">
      <c r="A29" s="3" t="s">
        <v>20</v>
      </c>
      <c r="B29" s="2" t="s">
        <v>19</v>
      </c>
      <c r="C29" s="22">
        <v>57055311</v>
      </c>
      <c r="D29" s="22">
        <v>60980854</v>
      </c>
      <c r="E29" s="23">
        <v>56504903</v>
      </c>
      <c r="F29" s="24">
        <v>41784596</v>
      </c>
      <c r="G29" s="22">
        <v>42793131</v>
      </c>
      <c r="H29" s="25">
        <v>42793131</v>
      </c>
      <c r="I29" s="26">
        <v>29702427</v>
      </c>
      <c r="J29" s="22">
        <v>45341114</v>
      </c>
      <c r="K29" s="23">
        <v>46733566</v>
      </c>
    </row>
    <row r="30" spans="1:11" ht="13.5" x14ac:dyDescent="0.25">
      <c r="A30" s="3" t="s">
        <v>21</v>
      </c>
      <c r="B30" s="2" t="s">
        <v>19</v>
      </c>
      <c r="C30" s="27">
        <v>39122050</v>
      </c>
      <c r="D30" s="27">
        <v>63653392</v>
      </c>
      <c r="E30" s="28">
        <v>60149442</v>
      </c>
      <c r="F30" s="29">
        <v>63964995</v>
      </c>
      <c r="G30" s="27">
        <v>67607074</v>
      </c>
      <c r="H30" s="30">
        <v>67607074</v>
      </c>
      <c r="I30" s="31">
        <v>60412694</v>
      </c>
      <c r="J30" s="27">
        <v>55672308</v>
      </c>
      <c r="K30" s="28">
        <v>58818238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21961051</v>
      </c>
      <c r="D32" s="17">
        <f t="shared" si="6"/>
        <v>7279353</v>
      </c>
      <c r="E32" s="32">
        <f t="shared" si="6"/>
        <v>9566508</v>
      </c>
      <c r="F32" s="33">
        <f t="shared" si="6"/>
        <v>10350870</v>
      </c>
      <c r="G32" s="17">
        <f t="shared" si="6"/>
        <v>10071870</v>
      </c>
      <c r="H32" s="34">
        <f t="shared" si="6"/>
        <v>10071870</v>
      </c>
      <c r="I32" s="19">
        <f t="shared" si="6"/>
        <v>11685937</v>
      </c>
      <c r="J32" s="17">
        <f t="shared" si="6"/>
        <v>11093584</v>
      </c>
      <c r="K32" s="32">
        <f t="shared" si="6"/>
        <v>11703737</v>
      </c>
    </row>
    <row r="33" spans="1:11" ht="13.5" x14ac:dyDescent="0.25">
      <c r="A33" s="3" t="s">
        <v>24</v>
      </c>
      <c r="B33" s="2" t="s">
        <v>19</v>
      </c>
      <c r="C33" s="22">
        <v>17496614</v>
      </c>
      <c r="D33" s="22">
        <v>2522133</v>
      </c>
      <c r="E33" s="23">
        <v>4039908</v>
      </c>
      <c r="F33" s="24">
        <v>3464855</v>
      </c>
      <c r="G33" s="22">
        <v>3284855</v>
      </c>
      <c r="H33" s="25">
        <v>3284855</v>
      </c>
      <c r="I33" s="26">
        <v>3793199</v>
      </c>
      <c r="J33" s="22">
        <v>3612321</v>
      </c>
      <c r="K33" s="23">
        <v>3810999</v>
      </c>
    </row>
    <row r="34" spans="1:11" ht="13.5" x14ac:dyDescent="0.25">
      <c r="A34" s="3" t="s">
        <v>25</v>
      </c>
      <c r="B34" s="2" t="s">
        <v>19</v>
      </c>
      <c r="C34" s="22">
        <v>4464437</v>
      </c>
      <c r="D34" s="22">
        <v>4757220</v>
      </c>
      <c r="E34" s="23">
        <v>5039366</v>
      </c>
      <c r="F34" s="24">
        <v>5539030</v>
      </c>
      <c r="G34" s="22">
        <v>5520030</v>
      </c>
      <c r="H34" s="25">
        <v>5520030</v>
      </c>
      <c r="I34" s="26">
        <v>6323072</v>
      </c>
      <c r="J34" s="22">
        <v>5993429</v>
      </c>
      <c r="K34" s="23">
        <v>6323072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>
        <v>487234</v>
      </c>
      <c r="F35" s="24">
        <v>1346985</v>
      </c>
      <c r="G35" s="22">
        <v>1266985</v>
      </c>
      <c r="H35" s="25">
        <v>1266985</v>
      </c>
      <c r="I35" s="26">
        <v>1569666</v>
      </c>
      <c r="J35" s="22">
        <v>1487834</v>
      </c>
      <c r="K35" s="23">
        <v>1569666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21462388</v>
      </c>
      <c r="D38" s="17">
        <f t="shared" si="7"/>
        <v>24274717</v>
      </c>
      <c r="E38" s="32">
        <f t="shared" si="7"/>
        <v>33830402</v>
      </c>
      <c r="F38" s="33">
        <f t="shared" si="7"/>
        <v>26375415</v>
      </c>
      <c r="G38" s="17">
        <f t="shared" si="7"/>
        <v>24987225</v>
      </c>
      <c r="H38" s="34">
        <f t="shared" si="7"/>
        <v>24987225</v>
      </c>
      <c r="I38" s="19">
        <f t="shared" si="7"/>
        <v>32917825</v>
      </c>
      <c r="J38" s="17">
        <f t="shared" si="7"/>
        <v>27974748</v>
      </c>
      <c r="K38" s="32">
        <f t="shared" si="7"/>
        <v>29513366</v>
      </c>
    </row>
    <row r="39" spans="1:11" ht="13.5" x14ac:dyDescent="0.25">
      <c r="A39" s="3" t="s">
        <v>30</v>
      </c>
      <c r="B39" s="2" t="s">
        <v>19</v>
      </c>
      <c r="C39" s="22">
        <v>7186681</v>
      </c>
      <c r="D39" s="22">
        <v>6495767</v>
      </c>
      <c r="E39" s="23">
        <v>6293637</v>
      </c>
      <c r="F39" s="24">
        <v>7905050</v>
      </c>
      <c r="G39" s="22">
        <v>7984260</v>
      </c>
      <c r="H39" s="25">
        <v>7984260</v>
      </c>
      <c r="I39" s="26">
        <v>8618472</v>
      </c>
      <c r="J39" s="22">
        <v>8127999</v>
      </c>
      <c r="K39" s="23">
        <v>8575044</v>
      </c>
    </row>
    <row r="40" spans="1:11" ht="13.5" x14ac:dyDescent="0.25">
      <c r="A40" s="3" t="s">
        <v>31</v>
      </c>
      <c r="B40" s="2" t="s">
        <v>19</v>
      </c>
      <c r="C40" s="22">
        <v>14275707</v>
      </c>
      <c r="D40" s="22">
        <v>17778950</v>
      </c>
      <c r="E40" s="23">
        <v>27536765</v>
      </c>
      <c r="F40" s="24">
        <v>18470365</v>
      </c>
      <c r="G40" s="22">
        <v>17002965</v>
      </c>
      <c r="H40" s="25">
        <v>17002965</v>
      </c>
      <c r="I40" s="26">
        <v>24299353</v>
      </c>
      <c r="J40" s="22">
        <v>19846749</v>
      </c>
      <c r="K40" s="23">
        <v>20938322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83359569</v>
      </c>
      <c r="D42" s="17">
        <f t="shared" si="8"/>
        <v>101183950</v>
      </c>
      <c r="E42" s="32">
        <f t="shared" si="8"/>
        <v>136962342</v>
      </c>
      <c r="F42" s="33">
        <f t="shared" si="8"/>
        <v>102442349</v>
      </c>
      <c r="G42" s="17">
        <f t="shared" si="8"/>
        <v>101404290</v>
      </c>
      <c r="H42" s="34">
        <f t="shared" si="8"/>
        <v>101404290</v>
      </c>
      <c r="I42" s="19">
        <f t="shared" si="8"/>
        <v>119071788</v>
      </c>
      <c r="J42" s="17">
        <f t="shared" si="8"/>
        <v>110582855</v>
      </c>
      <c r="K42" s="32">
        <f t="shared" si="8"/>
        <v>116664918</v>
      </c>
    </row>
    <row r="43" spans="1:11" ht="13.5" x14ac:dyDescent="0.25">
      <c r="A43" s="3" t="s">
        <v>34</v>
      </c>
      <c r="B43" s="2" t="s">
        <v>19</v>
      </c>
      <c r="C43" s="22">
        <v>47054882</v>
      </c>
      <c r="D43" s="22">
        <v>51733184</v>
      </c>
      <c r="E43" s="23">
        <v>54810034</v>
      </c>
      <c r="F43" s="24">
        <v>57061769</v>
      </c>
      <c r="G43" s="22">
        <v>56268710</v>
      </c>
      <c r="H43" s="25">
        <v>56268710</v>
      </c>
      <c r="I43" s="26">
        <v>54911099</v>
      </c>
      <c r="J43" s="22">
        <v>65476556</v>
      </c>
      <c r="K43" s="23">
        <v>69077766</v>
      </c>
    </row>
    <row r="44" spans="1:11" ht="13.5" x14ac:dyDescent="0.25">
      <c r="A44" s="3" t="s">
        <v>35</v>
      </c>
      <c r="B44" s="2" t="s">
        <v>19</v>
      </c>
      <c r="C44" s="22">
        <v>16072677</v>
      </c>
      <c r="D44" s="22">
        <v>23029783</v>
      </c>
      <c r="E44" s="23">
        <v>27080234</v>
      </c>
      <c r="F44" s="24">
        <v>22977561</v>
      </c>
      <c r="G44" s="22">
        <v>22497561</v>
      </c>
      <c r="H44" s="25">
        <v>22497561</v>
      </c>
      <c r="I44" s="26">
        <v>26306789</v>
      </c>
      <c r="J44" s="22">
        <v>20441777</v>
      </c>
      <c r="K44" s="23">
        <v>21566081</v>
      </c>
    </row>
    <row r="45" spans="1:11" ht="13.5" x14ac:dyDescent="0.25">
      <c r="A45" s="3" t="s">
        <v>36</v>
      </c>
      <c r="B45" s="2" t="s">
        <v>19</v>
      </c>
      <c r="C45" s="27">
        <v>11209235</v>
      </c>
      <c r="D45" s="27">
        <v>14865759</v>
      </c>
      <c r="E45" s="28">
        <v>25984431</v>
      </c>
      <c r="F45" s="29">
        <v>12663024</v>
      </c>
      <c r="G45" s="27">
        <v>12813024</v>
      </c>
      <c r="H45" s="30">
        <v>12813024</v>
      </c>
      <c r="I45" s="31">
        <v>20852235</v>
      </c>
      <c r="J45" s="27">
        <v>14078426</v>
      </c>
      <c r="K45" s="28">
        <v>14852739</v>
      </c>
    </row>
    <row r="46" spans="1:11" ht="13.5" x14ac:dyDescent="0.25">
      <c r="A46" s="3" t="s">
        <v>37</v>
      </c>
      <c r="B46" s="2" t="s">
        <v>19</v>
      </c>
      <c r="C46" s="22">
        <v>9022775</v>
      </c>
      <c r="D46" s="22">
        <v>11555224</v>
      </c>
      <c r="E46" s="23">
        <v>29087643</v>
      </c>
      <c r="F46" s="24">
        <v>9739995</v>
      </c>
      <c r="G46" s="22">
        <v>9824995</v>
      </c>
      <c r="H46" s="25">
        <v>9824995</v>
      </c>
      <c r="I46" s="26">
        <v>17001665</v>
      </c>
      <c r="J46" s="22">
        <v>10586096</v>
      </c>
      <c r="K46" s="23">
        <v>11168332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222960369</v>
      </c>
      <c r="D48" s="49">
        <f t="shared" si="9"/>
        <v>257372266</v>
      </c>
      <c r="E48" s="50">
        <f t="shared" si="9"/>
        <v>297013597</v>
      </c>
      <c r="F48" s="51">
        <f t="shared" si="9"/>
        <v>244918225</v>
      </c>
      <c r="G48" s="49">
        <f t="shared" si="9"/>
        <v>246863590</v>
      </c>
      <c r="H48" s="52">
        <f t="shared" si="9"/>
        <v>246863590</v>
      </c>
      <c r="I48" s="53">
        <f t="shared" si="9"/>
        <v>253790671</v>
      </c>
      <c r="J48" s="49">
        <f t="shared" si="9"/>
        <v>250664609</v>
      </c>
      <c r="K48" s="50">
        <f t="shared" si="9"/>
        <v>263433825</v>
      </c>
    </row>
    <row r="49" spans="1:11" ht="13.5" x14ac:dyDescent="0.25">
      <c r="A49" s="9" t="s">
        <v>69</v>
      </c>
      <c r="B49" s="10"/>
      <c r="C49" s="54">
        <f>+C25-C48</f>
        <v>9553904</v>
      </c>
      <c r="D49" s="54">
        <f t="shared" ref="D49:K49" si="10">+D25-D48</f>
        <v>-14329934</v>
      </c>
      <c r="E49" s="55">
        <f t="shared" si="10"/>
        <v>-4150279</v>
      </c>
      <c r="F49" s="56">
        <f t="shared" si="10"/>
        <v>8035367</v>
      </c>
      <c r="G49" s="54">
        <f t="shared" si="10"/>
        <v>14035002</v>
      </c>
      <c r="H49" s="57">
        <f t="shared" si="10"/>
        <v>14035002</v>
      </c>
      <c r="I49" s="58">
        <f t="shared" si="10"/>
        <v>74897084</v>
      </c>
      <c r="J49" s="54">
        <f t="shared" si="10"/>
        <v>80219434</v>
      </c>
      <c r="K49" s="55">
        <f t="shared" si="10"/>
        <v>83239971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1335637999</v>
      </c>
      <c r="D5" s="17">
        <f t="shared" ref="D5:K5" si="0">SUM(D6:D8)</f>
        <v>1200748750</v>
      </c>
      <c r="E5" s="18">
        <f t="shared" si="0"/>
        <v>1294587780</v>
      </c>
      <c r="F5" s="19">
        <f t="shared" si="0"/>
        <v>1957584312</v>
      </c>
      <c r="G5" s="17">
        <f t="shared" si="0"/>
        <v>1987420312</v>
      </c>
      <c r="H5" s="20">
        <f t="shared" si="0"/>
        <v>1987420312</v>
      </c>
      <c r="I5" s="21">
        <f t="shared" si="0"/>
        <v>1643472499</v>
      </c>
      <c r="J5" s="17">
        <f t="shared" si="0"/>
        <v>2233181308</v>
      </c>
      <c r="K5" s="20">
        <f t="shared" si="0"/>
        <v>2127220632</v>
      </c>
    </row>
    <row r="6" spans="1:11" ht="13.5" x14ac:dyDescent="0.25">
      <c r="A6" s="3" t="s">
        <v>20</v>
      </c>
      <c r="B6" s="2" t="s">
        <v>19</v>
      </c>
      <c r="C6" s="22">
        <v>790338159</v>
      </c>
      <c r="D6" s="22">
        <v>632576957</v>
      </c>
      <c r="E6" s="23">
        <v>763435057</v>
      </c>
      <c r="F6" s="24">
        <v>945085000</v>
      </c>
      <c r="G6" s="22">
        <v>974921000</v>
      </c>
      <c r="H6" s="25">
        <v>974921000</v>
      </c>
      <c r="I6" s="26">
        <v>484711000</v>
      </c>
      <c r="J6" s="22">
        <v>1137342752</v>
      </c>
      <c r="K6" s="23">
        <v>1032961839</v>
      </c>
    </row>
    <row r="7" spans="1:11" ht="13.5" x14ac:dyDescent="0.25">
      <c r="A7" s="3" t="s">
        <v>21</v>
      </c>
      <c r="B7" s="2" t="s">
        <v>19</v>
      </c>
      <c r="C7" s="27">
        <v>545299840</v>
      </c>
      <c r="D7" s="27">
        <v>568171793</v>
      </c>
      <c r="E7" s="28">
        <v>531152723</v>
      </c>
      <c r="F7" s="29">
        <v>1012499312</v>
      </c>
      <c r="G7" s="27">
        <v>1012499312</v>
      </c>
      <c r="H7" s="30">
        <v>1012499312</v>
      </c>
      <c r="I7" s="31">
        <v>1158761499</v>
      </c>
      <c r="J7" s="27">
        <v>1095838556</v>
      </c>
      <c r="K7" s="28">
        <v>1094258793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14879196</v>
      </c>
      <c r="D9" s="17">
        <f t="shared" ref="D9:K9" si="1">SUM(D10:D14)</f>
        <v>13085492</v>
      </c>
      <c r="E9" s="32">
        <f t="shared" si="1"/>
        <v>12601284</v>
      </c>
      <c r="F9" s="33">
        <f t="shared" si="1"/>
        <v>51676739</v>
      </c>
      <c r="G9" s="17">
        <f t="shared" si="1"/>
        <v>51676739</v>
      </c>
      <c r="H9" s="34">
        <f t="shared" si="1"/>
        <v>51676739</v>
      </c>
      <c r="I9" s="19">
        <f t="shared" si="1"/>
        <v>254335729</v>
      </c>
      <c r="J9" s="17">
        <f t="shared" si="1"/>
        <v>58063984</v>
      </c>
      <c r="K9" s="32">
        <f t="shared" si="1"/>
        <v>26011271</v>
      </c>
    </row>
    <row r="10" spans="1:11" ht="13.5" x14ac:dyDescent="0.25">
      <c r="A10" s="3" t="s">
        <v>24</v>
      </c>
      <c r="B10" s="2" t="s">
        <v>19</v>
      </c>
      <c r="C10" s="22">
        <v>3488671</v>
      </c>
      <c r="D10" s="22">
        <v>2768139</v>
      </c>
      <c r="E10" s="23">
        <v>1867170</v>
      </c>
      <c r="F10" s="24">
        <v>13331757</v>
      </c>
      <c r="G10" s="22">
        <v>13331757</v>
      </c>
      <c r="H10" s="25">
        <v>13331757</v>
      </c>
      <c r="I10" s="26">
        <v>14131662</v>
      </c>
      <c r="J10" s="22">
        <v>14979562</v>
      </c>
      <c r="K10" s="23">
        <v>14824113</v>
      </c>
    </row>
    <row r="11" spans="1:11" ht="13.5" x14ac:dyDescent="0.25">
      <c r="A11" s="3" t="s">
        <v>25</v>
      </c>
      <c r="B11" s="2" t="s">
        <v>19</v>
      </c>
      <c r="C11" s="22">
        <v>130630</v>
      </c>
      <c r="D11" s="22">
        <v>94657</v>
      </c>
      <c r="E11" s="23">
        <v>181607</v>
      </c>
      <c r="F11" s="24">
        <v>1462228</v>
      </c>
      <c r="G11" s="22">
        <v>1462228</v>
      </c>
      <c r="H11" s="25">
        <v>1462228</v>
      </c>
      <c r="I11" s="26">
        <v>1549962</v>
      </c>
      <c r="J11" s="22">
        <v>1642959</v>
      </c>
      <c r="K11" s="23">
        <v>1625910</v>
      </c>
    </row>
    <row r="12" spans="1:11" ht="13.5" x14ac:dyDescent="0.25">
      <c r="A12" s="3" t="s">
        <v>26</v>
      </c>
      <c r="B12" s="2" t="s">
        <v>19</v>
      </c>
      <c r="C12" s="22">
        <v>11259895</v>
      </c>
      <c r="D12" s="22">
        <v>10222696</v>
      </c>
      <c r="E12" s="23">
        <v>10552507</v>
      </c>
      <c r="F12" s="24">
        <v>36882754</v>
      </c>
      <c r="G12" s="22">
        <v>36882754</v>
      </c>
      <c r="H12" s="25">
        <v>36882754</v>
      </c>
      <c r="I12" s="26">
        <v>38654105</v>
      </c>
      <c r="J12" s="22">
        <v>41441463</v>
      </c>
      <c r="K12" s="23">
        <v>9561248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>
        <v>200000000</v>
      </c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19710</v>
      </c>
      <c r="D15" s="17">
        <f t="shared" ref="D15:K15" si="2">SUM(D16:D18)</f>
        <v>13257</v>
      </c>
      <c r="E15" s="32">
        <f t="shared" si="2"/>
        <v>12976</v>
      </c>
      <c r="F15" s="33">
        <f t="shared" si="2"/>
        <v>130479</v>
      </c>
      <c r="G15" s="17">
        <f t="shared" si="2"/>
        <v>130479</v>
      </c>
      <c r="H15" s="34">
        <f t="shared" si="2"/>
        <v>130479</v>
      </c>
      <c r="I15" s="19">
        <f t="shared" si="2"/>
        <v>66218760</v>
      </c>
      <c r="J15" s="17">
        <f t="shared" si="2"/>
        <v>146606</v>
      </c>
      <c r="K15" s="32">
        <f t="shared" si="2"/>
        <v>145085</v>
      </c>
    </row>
    <row r="16" spans="1:11" ht="13.5" x14ac:dyDescent="0.25">
      <c r="A16" s="3" t="s">
        <v>30</v>
      </c>
      <c r="B16" s="2" t="s">
        <v>19</v>
      </c>
      <c r="C16" s="22">
        <v>19710</v>
      </c>
      <c r="D16" s="22">
        <v>13257</v>
      </c>
      <c r="E16" s="23">
        <v>12976</v>
      </c>
      <c r="F16" s="24">
        <v>130479</v>
      </c>
      <c r="G16" s="22">
        <v>130479</v>
      </c>
      <c r="H16" s="25">
        <v>130479</v>
      </c>
      <c r="I16" s="26">
        <v>16218760</v>
      </c>
      <c r="J16" s="22">
        <v>146606</v>
      </c>
      <c r="K16" s="23">
        <v>145085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>
        <v>50000000</v>
      </c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1506406380</v>
      </c>
      <c r="D19" s="17">
        <f t="shared" ref="D19:K19" si="3">SUM(D20:D23)</f>
        <v>1601198717</v>
      </c>
      <c r="E19" s="32">
        <f t="shared" si="3"/>
        <v>1741662175</v>
      </c>
      <c r="F19" s="33">
        <f t="shared" si="3"/>
        <v>2316528586</v>
      </c>
      <c r="G19" s="17">
        <f t="shared" si="3"/>
        <v>2216528586</v>
      </c>
      <c r="H19" s="34">
        <f t="shared" si="3"/>
        <v>2216528586</v>
      </c>
      <c r="I19" s="19">
        <f t="shared" si="3"/>
        <v>2364359999</v>
      </c>
      <c r="J19" s="17">
        <f t="shared" si="3"/>
        <v>2332930409</v>
      </c>
      <c r="K19" s="32">
        <f t="shared" si="3"/>
        <v>2609091605</v>
      </c>
    </row>
    <row r="20" spans="1:11" ht="13.5" x14ac:dyDescent="0.25">
      <c r="A20" s="3" t="s">
        <v>34</v>
      </c>
      <c r="B20" s="2" t="s">
        <v>19</v>
      </c>
      <c r="C20" s="22">
        <v>674588996</v>
      </c>
      <c r="D20" s="22">
        <v>715417298</v>
      </c>
      <c r="E20" s="23">
        <v>678359434</v>
      </c>
      <c r="F20" s="24">
        <v>1116590339</v>
      </c>
      <c r="G20" s="22">
        <v>1116590339</v>
      </c>
      <c r="H20" s="25">
        <v>1116590339</v>
      </c>
      <c r="I20" s="26">
        <v>887425800</v>
      </c>
      <c r="J20" s="22">
        <v>1182656555</v>
      </c>
      <c r="K20" s="23">
        <v>1241581460</v>
      </c>
    </row>
    <row r="21" spans="1:11" ht="13.5" x14ac:dyDescent="0.25">
      <c r="A21" s="3" t="s">
        <v>35</v>
      </c>
      <c r="B21" s="2" t="s">
        <v>19</v>
      </c>
      <c r="C21" s="22">
        <v>503777877</v>
      </c>
      <c r="D21" s="22">
        <v>526716048</v>
      </c>
      <c r="E21" s="23">
        <v>657983879</v>
      </c>
      <c r="F21" s="24">
        <v>784980806</v>
      </c>
      <c r="G21" s="22">
        <v>684980806</v>
      </c>
      <c r="H21" s="25">
        <v>684980806</v>
      </c>
      <c r="I21" s="26">
        <v>998345649</v>
      </c>
      <c r="J21" s="22">
        <v>759738105</v>
      </c>
      <c r="K21" s="23">
        <v>891518104</v>
      </c>
    </row>
    <row r="22" spans="1:11" ht="13.5" x14ac:dyDescent="0.25">
      <c r="A22" s="3" t="s">
        <v>36</v>
      </c>
      <c r="B22" s="2" t="s">
        <v>19</v>
      </c>
      <c r="C22" s="27">
        <v>203112493</v>
      </c>
      <c r="D22" s="27">
        <v>213339758</v>
      </c>
      <c r="E22" s="28">
        <v>250880373</v>
      </c>
      <c r="F22" s="29">
        <v>244791847</v>
      </c>
      <c r="G22" s="27">
        <v>244791847</v>
      </c>
      <c r="H22" s="30">
        <v>244791847</v>
      </c>
      <c r="I22" s="31">
        <v>284915075</v>
      </c>
      <c r="J22" s="27">
        <v>234027503</v>
      </c>
      <c r="K22" s="28">
        <v>280933427</v>
      </c>
    </row>
    <row r="23" spans="1:11" ht="13.5" x14ac:dyDescent="0.25">
      <c r="A23" s="3" t="s">
        <v>37</v>
      </c>
      <c r="B23" s="2" t="s">
        <v>19</v>
      </c>
      <c r="C23" s="22">
        <v>124927014</v>
      </c>
      <c r="D23" s="22">
        <v>145725613</v>
      </c>
      <c r="E23" s="23">
        <v>154438489</v>
      </c>
      <c r="F23" s="24">
        <v>170165594</v>
      </c>
      <c r="G23" s="22">
        <v>170165594</v>
      </c>
      <c r="H23" s="25">
        <v>170165594</v>
      </c>
      <c r="I23" s="26">
        <v>193673475</v>
      </c>
      <c r="J23" s="22">
        <v>156508246</v>
      </c>
      <c r="K23" s="23">
        <v>195058614</v>
      </c>
    </row>
    <row r="24" spans="1:11" ht="13.5" x14ac:dyDescent="0.25">
      <c r="A24" s="1" t="s">
        <v>38</v>
      </c>
      <c r="B24" s="2" t="s">
        <v>39</v>
      </c>
      <c r="C24" s="17">
        <v>246242</v>
      </c>
      <c r="D24" s="17">
        <v>243325</v>
      </c>
      <c r="E24" s="32">
        <v>252341</v>
      </c>
      <c r="F24" s="33">
        <v>25405925</v>
      </c>
      <c r="G24" s="17">
        <v>25405925</v>
      </c>
      <c r="H24" s="34">
        <v>25405925</v>
      </c>
      <c r="I24" s="19">
        <v>27064103</v>
      </c>
      <c r="J24" s="17">
        <v>28546097</v>
      </c>
      <c r="K24" s="32">
        <v>28249864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2857189527</v>
      </c>
      <c r="D25" s="49">
        <f t="shared" ref="D25:K25" si="4">+D5+D9+D15+D19+D24</f>
        <v>2815289541</v>
      </c>
      <c r="E25" s="50">
        <f t="shared" si="4"/>
        <v>3049116556</v>
      </c>
      <c r="F25" s="51">
        <f t="shared" si="4"/>
        <v>4351326041</v>
      </c>
      <c r="G25" s="49">
        <f t="shared" si="4"/>
        <v>4281162041</v>
      </c>
      <c r="H25" s="52">
        <f t="shared" si="4"/>
        <v>4281162041</v>
      </c>
      <c r="I25" s="53">
        <f t="shared" si="4"/>
        <v>4355451090</v>
      </c>
      <c r="J25" s="49">
        <f t="shared" si="4"/>
        <v>4652868404</v>
      </c>
      <c r="K25" s="50">
        <f t="shared" si="4"/>
        <v>4790718457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863395863</v>
      </c>
      <c r="D28" s="17">
        <f t="shared" si="5"/>
        <v>958835842</v>
      </c>
      <c r="E28" s="18">
        <f t="shared" si="5"/>
        <v>1276442762</v>
      </c>
      <c r="F28" s="19">
        <f t="shared" si="5"/>
        <v>793782371</v>
      </c>
      <c r="G28" s="17">
        <f t="shared" si="5"/>
        <v>791684168</v>
      </c>
      <c r="H28" s="20">
        <f t="shared" si="5"/>
        <v>791684168</v>
      </c>
      <c r="I28" s="21">
        <f t="shared" si="5"/>
        <v>855255793</v>
      </c>
      <c r="J28" s="17">
        <f t="shared" si="5"/>
        <v>864608137</v>
      </c>
      <c r="K28" s="20">
        <f t="shared" si="5"/>
        <v>870938327</v>
      </c>
    </row>
    <row r="29" spans="1:11" ht="13.5" x14ac:dyDescent="0.25">
      <c r="A29" s="3" t="s">
        <v>20</v>
      </c>
      <c r="B29" s="2" t="s">
        <v>19</v>
      </c>
      <c r="C29" s="22">
        <v>191364978</v>
      </c>
      <c r="D29" s="22">
        <v>234393730</v>
      </c>
      <c r="E29" s="23">
        <v>223406143</v>
      </c>
      <c r="F29" s="24">
        <v>224060265</v>
      </c>
      <c r="G29" s="22">
        <v>221192571</v>
      </c>
      <c r="H29" s="25">
        <v>221192571</v>
      </c>
      <c r="I29" s="26">
        <v>235995456</v>
      </c>
      <c r="J29" s="22">
        <v>251754118</v>
      </c>
      <c r="K29" s="23">
        <v>247559226</v>
      </c>
    </row>
    <row r="30" spans="1:11" ht="13.5" x14ac:dyDescent="0.25">
      <c r="A30" s="3" t="s">
        <v>21</v>
      </c>
      <c r="B30" s="2" t="s">
        <v>19</v>
      </c>
      <c r="C30" s="27">
        <v>667677778</v>
      </c>
      <c r="D30" s="27">
        <v>720888871</v>
      </c>
      <c r="E30" s="28">
        <v>1046604588</v>
      </c>
      <c r="F30" s="29">
        <v>563675845</v>
      </c>
      <c r="G30" s="27">
        <v>564407895</v>
      </c>
      <c r="H30" s="30">
        <v>564407895</v>
      </c>
      <c r="I30" s="31">
        <v>612915690</v>
      </c>
      <c r="J30" s="27">
        <v>606060439</v>
      </c>
      <c r="K30" s="28">
        <v>616723567</v>
      </c>
    </row>
    <row r="31" spans="1:11" ht="13.5" x14ac:dyDescent="0.25">
      <c r="A31" s="3" t="s">
        <v>22</v>
      </c>
      <c r="B31" s="2" t="s">
        <v>19</v>
      </c>
      <c r="C31" s="22">
        <v>4353107</v>
      </c>
      <c r="D31" s="22">
        <v>3553241</v>
      </c>
      <c r="E31" s="23">
        <v>6432031</v>
      </c>
      <c r="F31" s="24">
        <v>6046261</v>
      </c>
      <c r="G31" s="22">
        <v>6083702</v>
      </c>
      <c r="H31" s="25">
        <v>6083702</v>
      </c>
      <c r="I31" s="26">
        <v>6344647</v>
      </c>
      <c r="J31" s="22">
        <v>6793580</v>
      </c>
      <c r="K31" s="23">
        <v>6655534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290593984</v>
      </c>
      <c r="D32" s="17">
        <f t="shared" si="6"/>
        <v>302026648</v>
      </c>
      <c r="E32" s="32">
        <f t="shared" si="6"/>
        <v>298601657</v>
      </c>
      <c r="F32" s="33">
        <f t="shared" si="6"/>
        <v>371323900</v>
      </c>
      <c r="G32" s="17">
        <f t="shared" si="6"/>
        <v>375180430</v>
      </c>
      <c r="H32" s="34">
        <f t="shared" si="6"/>
        <v>375180430</v>
      </c>
      <c r="I32" s="19">
        <f t="shared" si="6"/>
        <v>384714109</v>
      </c>
      <c r="J32" s="17">
        <f t="shared" si="6"/>
        <v>426518516</v>
      </c>
      <c r="K32" s="32">
        <f t="shared" si="6"/>
        <v>403565097</v>
      </c>
    </row>
    <row r="33" spans="1:11" ht="13.5" x14ac:dyDescent="0.25">
      <c r="A33" s="3" t="s">
        <v>24</v>
      </c>
      <c r="B33" s="2" t="s">
        <v>19</v>
      </c>
      <c r="C33" s="22">
        <v>73918366</v>
      </c>
      <c r="D33" s="22">
        <v>103425800</v>
      </c>
      <c r="E33" s="23">
        <v>107723330</v>
      </c>
      <c r="F33" s="24">
        <v>137554376</v>
      </c>
      <c r="G33" s="22">
        <v>141066375</v>
      </c>
      <c r="H33" s="25">
        <v>141066375</v>
      </c>
      <c r="I33" s="26">
        <v>144668377</v>
      </c>
      <c r="J33" s="22">
        <v>158321092</v>
      </c>
      <c r="K33" s="23">
        <v>151757129</v>
      </c>
    </row>
    <row r="34" spans="1:11" ht="13.5" x14ac:dyDescent="0.25">
      <c r="A34" s="3" t="s">
        <v>25</v>
      </c>
      <c r="B34" s="2" t="s">
        <v>19</v>
      </c>
      <c r="C34" s="22">
        <v>74198394</v>
      </c>
      <c r="D34" s="22">
        <v>66625545</v>
      </c>
      <c r="E34" s="23">
        <v>57707808</v>
      </c>
      <c r="F34" s="24">
        <v>72352260</v>
      </c>
      <c r="G34" s="22">
        <v>75650592</v>
      </c>
      <c r="H34" s="25">
        <v>75650592</v>
      </c>
      <c r="I34" s="26">
        <v>76007767</v>
      </c>
      <c r="J34" s="22">
        <v>81295000</v>
      </c>
      <c r="K34" s="23">
        <v>79732147</v>
      </c>
    </row>
    <row r="35" spans="1:11" ht="13.5" x14ac:dyDescent="0.25">
      <c r="A35" s="3" t="s">
        <v>26</v>
      </c>
      <c r="B35" s="2" t="s">
        <v>19</v>
      </c>
      <c r="C35" s="22">
        <v>111981534</v>
      </c>
      <c r="D35" s="22">
        <v>100523054</v>
      </c>
      <c r="E35" s="23">
        <v>101800429</v>
      </c>
      <c r="F35" s="24">
        <v>117287021</v>
      </c>
      <c r="G35" s="22">
        <v>114460529</v>
      </c>
      <c r="H35" s="25">
        <v>114460529</v>
      </c>
      <c r="I35" s="26">
        <v>121173406</v>
      </c>
      <c r="J35" s="22">
        <v>131783697</v>
      </c>
      <c r="K35" s="23">
        <v>127110903</v>
      </c>
    </row>
    <row r="36" spans="1:11" ht="13.5" x14ac:dyDescent="0.25">
      <c r="A36" s="3" t="s">
        <v>27</v>
      </c>
      <c r="B36" s="2" t="s">
        <v>19</v>
      </c>
      <c r="C36" s="22">
        <v>20490995</v>
      </c>
      <c r="D36" s="22">
        <v>21204280</v>
      </c>
      <c r="E36" s="23">
        <v>21149810</v>
      </c>
      <c r="F36" s="24">
        <v>26464506</v>
      </c>
      <c r="G36" s="22">
        <v>26434787</v>
      </c>
      <c r="H36" s="25">
        <v>26434787</v>
      </c>
      <c r="I36" s="26">
        <v>24318784</v>
      </c>
      <c r="J36" s="22">
        <v>35269505</v>
      </c>
      <c r="K36" s="23">
        <v>25510403</v>
      </c>
    </row>
    <row r="37" spans="1:11" ht="13.5" x14ac:dyDescent="0.25">
      <c r="A37" s="3" t="s">
        <v>28</v>
      </c>
      <c r="B37" s="2" t="s">
        <v>19</v>
      </c>
      <c r="C37" s="27">
        <v>10004695</v>
      </c>
      <c r="D37" s="27">
        <v>10247969</v>
      </c>
      <c r="E37" s="28">
        <v>10220280</v>
      </c>
      <c r="F37" s="29">
        <v>17665737</v>
      </c>
      <c r="G37" s="27">
        <v>17568147</v>
      </c>
      <c r="H37" s="30">
        <v>17568147</v>
      </c>
      <c r="I37" s="31">
        <v>18545775</v>
      </c>
      <c r="J37" s="27">
        <v>19849222</v>
      </c>
      <c r="K37" s="28">
        <v>19454515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174785289</v>
      </c>
      <c r="D38" s="17">
        <f t="shared" si="7"/>
        <v>186235463</v>
      </c>
      <c r="E38" s="32">
        <f t="shared" si="7"/>
        <v>173041320</v>
      </c>
      <c r="F38" s="33">
        <f t="shared" si="7"/>
        <v>98718700</v>
      </c>
      <c r="G38" s="17">
        <f t="shared" si="7"/>
        <v>98658088</v>
      </c>
      <c r="H38" s="34">
        <f t="shared" si="7"/>
        <v>98658088</v>
      </c>
      <c r="I38" s="19">
        <f t="shared" si="7"/>
        <v>154018649</v>
      </c>
      <c r="J38" s="17">
        <f t="shared" si="7"/>
        <v>133392330</v>
      </c>
      <c r="K38" s="32">
        <f t="shared" si="7"/>
        <v>109115557</v>
      </c>
    </row>
    <row r="39" spans="1:11" ht="13.5" x14ac:dyDescent="0.25">
      <c r="A39" s="3" t="s">
        <v>30</v>
      </c>
      <c r="B39" s="2" t="s">
        <v>19</v>
      </c>
      <c r="C39" s="22">
        <v>44653115</v>
      </c>
      <c r="D39" s="22">
        <v>38488062</v>
      </c>
      <c r="E39" s="23">
        <v>45968426</v>
      </c>
      <c r="F39" s="24">
        <v>58448259</v>
      </c>
      <c r="G39" s="22">
        <v>58448259</v>
      </c>
      <c r="H39" s="25">
        <v>58448259</v>
      </c>
      <c r="I39" s="26">
        <v>61435369</v>
      </c>
      <c r="J39" s="22">
        <v>65672461</v>
      </c>
      <c r="K39" s="23">
        <v>64445697</v>
      </c>
    </row>
    <row r="40" spans="1:11" ht="13.5" x14ac:dyDescent="0.25">
      <c r="A40" s="3" t="s">
        <v>31</v>
      </c>
      <c r="B40" s="2" t="s">
        <v>19</v>
      </c>
      <c r="C40" s="22">
        <v>130132174</v>
      </c>
      <c r="D40" s="22">
        <v>147747401</v>
      </c>
      <c r="E40" s="23">
        <v>127072894</v>
      </c>
      <c r="F40" s="24">
        <v>40270441</v>
      </c>
      <c r="G40" s="22">
        <v>40209829</v>
      </c>
      <c r="H40" s="25">
        <v>40209829</v>
      </c>
      <c r="I40" s="26">
        <v>92583280</v>
      </c>
      <c r="J40" s="22">
        <v>67719869</v>
      </c>
      <c r="K40" s="23">
        <v>44669860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2831641184</v>
      </c>
      <c r="D42" s="17">
        <f t="shared" si="8"/>
        <v>2668867376</v>
      </c>
      <c r="E42" s="32">
        <f t="shared" si="8"/>
        <v>2537019681</v>
      </c>
      <c r="F42" s="33">
        <f t="shared" si="8"/>
        <v>2698455058</v>
      </c>
      <c r="G42" s="17">
        <f t="shared" si="8"/>
        <v>2682774101</v>
      </c>
      <c r="H42" s="34">
        <f t="shared" si="8"/>
        <v>2682774101</v>
      </c>
      <c r="I42" s="19">
        <f t="shared" si="8"/>
        <v>2016749575</v>
      </c>
      <c r="J42" s="17">
        <f t="shared" si="8"/>
        <v>2534242458</v>
      </c>
      <c r="K42" s="32">
        <f t="shared" si="8"/>
        <v>2768321552</v>
      </c>
    </row>
    <row r="43" spans="1:11" ht="13.5" x14ac:dyDescent="0.25">
      <c r="A43" s="3" t="s">
        <v>34</v>
      </c>
      <c r="B43" s="2" t="s">
        <v>19</v>
      </c>
      <c r="C43" s="22">
        <v>1148731487</v>
      </c>
      <c r="D43" s="22">
        <v>1127461188</v>
      </c>
      <c r="E43" s="23">
        <v>1115150447</v>
      </c>
      <c r="F43" s="24">
        <v>903827661</v>
      </c>
      <c r="G43" s="22">
        <v>900838213</v>
      </c>
      <c r="H43" s="25">
        <v>900838213</v>
      </c>
      <c r="I43" s="26">
        <v>1068989779</v>
      </c>
      <c r="J43" s="22">
        <v>991169961</v>
      </c>
      <c r="K43" s="23">
        <v>937795280</v>
      </c>
    </row>
    <row r="44" spans="1:11" ht="13.5" x14ac:dyDescent="0.25">
      <c r="A44" s="3" t="s">
        <v>35</v>
      </c>
      <c r="B44" s="2" t="s">
        <v>19</v>
      </c>
      <c r="C44" s="22">
        <v>973848787</v>
      </c>
      <c r="D44" s="22">
        <v>906406106</v>
      </c>
      <c r="E44" s="23">
        <v>921274113</v>
      </c>
      <c r="F44" s="24">
        <v>1363865180</v>
      </c>
      <c r="G44" s="22">
        <v>1354652823</v>
      </c>
      <c r="H44" s="25">
        <v>1354652823</v>
      </c>
      <c r="I44" s="26">
        <v>467838562</v>
      </c>
      <c r="J44" s="22">
        <v>1067920687</v>
      </c>
      <c r="K44" s="23">
        <v>1484138239</v>
      </c>
    </row>
    <row r="45" spans="1:11" ht="13.5" x14ac:dyDescent="0.25">
      <c r="A45" s="3" t="s">
        <v>36</v>
      </c>
      <c r="B45" s="2" t="s">
        <v>19</v>
      </c>
      <c r="C45" s="27">
        <v>473696164</v>
      </c>
      <c r="D45" s="27">
        <v>344739551</v>
      </c>
      <c r="E45" s="28">
        <v>296446399</v>
      </c>
      <c r="F45" s="29">
        <v>256638994</v>
      </c>
      <c r="G45" s="27">
        <v>253159842</v>
      </c>
      <c r="H45" s="30">
        <v>253159842</v>
      </c>
      <c r="I45" s="31">
        <v>297134590</v>
      </c>
      <c r="J45" s="27">
        <v>279506956</v>
      </c>
      <c r="K45" s="28">
        <v>207883194</v>
      </c>
    </row>
    <row r="46" spans="1:11" ht="13.5" x14ac:dyDescent="0.25">
      <c r="A46" s="3" t="s">
        <v>37</v>
      </c>
      <c r="B46" s="2" t="s">
        <v>19</v>
      </c>
      <c r="C46" s="22">
        <v>235364746</v>
      </c>
      <c r="D46" s="22">
        <v>290260531</v>
      </c>
      <c r="E46" s="23">
        <v>204148722</v>
      </c>
      <c r="F46" s="24">
        <v>174123223</v>
      </c>
      <c r="G46" s="22">
        <v>174123223</v>
      </c>
      <c r="H46" s="25">
        <v>174123223</v>
      </c>
      <c r="I46" s="26">
        <v>182786644</v>
      </c>
      <c r="J46" s="22">
        <v>195644854</v>
      </c>
      <c r="K46" s="23">
        <v>138504839</v>
      </c>
    </row>
    <row r="47" spans="1:11" ht="13.5" x14ac:dyDescent="0.25">
      <c r="A47" s="1" t="s">
        <v>38</v>
      </c>
      <c r="B47" s="2" t="s">
        <v>39</v>
      </c>
      <c r="C47" s="17">
        <v>7057004</v>
      </c>
      <c r="D47" s="17">
        <v>7085316</v>
      </c>
      <c r="E47" s="32">
        <v>5226957</v>
      </c>
      <c r="F47" s="33">
        <v>11938872</v>
      </c>
      <c r="G47" s="17">
        <v>11541214</v>
      </c>
      <c r="H47" s="34">
        <v>11541214</v>
      </c>
      <c r="I47" s="19">
        <v>12574469</v>
      </c>
      <c r="J47" s="17">
        <v>13414517</v>
      </c>
      <c r="K47" s="32">
        <v>13190617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4167473324</v>
      </c>
      <c r="D48" s="49">
        <f t="shared" si="9"/>
        <v>4123050645</v>
      </c>
      <c r="E48" s="50">
        <f t="shared" si="9"/>
        <v>4290332377</v>
      </c>
      <c r="F48" s="51">
        <f t="shared" si="9"/>
        <v>3974218901</v>
      </c>
      <c r="G48" s="49">
        <f t="shared" si="9"/>
        <v>3959838001</v>
      </c>
      <c r="H48" s="52">
        <f t="shared" si="9"/>
        <v>3959838001</v>
      </c>
      <c r="I48" s="53">
        <f t="shared" si="9"/>
        <v>3423312595</v>
      </c>
      <c r="J48" s="49">
        <f t="shared" si="9"/>
        <v>3972175958</v>
      </c>
      <c r="K48" s="50">
        <f t="shared" si="9"/>
        <v>4165131150</v>
      </c>
    </row>
    <row r="49" spans="1:11" ht="13.5" x14ac:dyDescent="0.25">
      <c r="A49" s="9" t="s">
        <v>69</v>
      </c>
      <c r="B49" s="10"/>
      <c r="C49" s="54">
        <f>+C25-C48</f>
        <v>-1310283797</v>
      </c>
      <c r="D49" s="54">
        <f t="shared" ref="D49:K49" si="10">+D25-D48</f>
        <v>-1307761104</v>
      </c>
      <c r="E49" s="55">
        <f t="shared" si="10"/>
        <v>-1241215821</v>
      </c>
      <c r="F49" s="56">
        <f t="shared" si="10"/>
        <v>377107140</v>
      </c>
      <c r="G49" s="54">
        <f t="shared" si="10"/>
        <v>321324040</v>
      </c>
      <c r="H49" s="57">
        <f t="shared" si="10"/>
        <v>321324040</v>
      </c>
      <c r="I49" s="58">
        <f t="shared" si="10"/>
        <v>932138495</v>
      </c>
      <c r="J49" s="54">
        <f t="shared" si="10"/>
        <v>680692446</v>
      </c>
      <c r="K49" s="55">
        <f t="shared" si="10"/>
        <v>625587307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-9374343</v>
      </c>
      <c r="D5" s="17">
        <f t="shared" ref="D5:K5" si="0">SUM(D6:D8)</f>
        <v>187426707</v>
      </c>
      <c r="E5" s="18">
        <f t="shared" si="0"/>
        <v>0</v>
      </c>
      <c r="F5" s="19">
        <f t="shared" si="0"/>
        <v>197716878</v>
      </c>
      <c r="G5" s="17">
        <f t="shared" si="0"/>
        <v>196667633</v>
      </c>
      <c r="H5" s="20">
        <f t="shared" si="0"/>
        <v>196667633</v>
      </c>
      <c r="I5" s="21">
        <f t="shared" si="0"/>
        <v>59203454</v>
      </c>
      <c r="J5" s="17">
        <f t="shared" si="0"/>
        <v>61028370</v>
      </c>
      <c r="K5" s="20">
        <f t="shared" si="0"/>
        <v>62869127</v>
      </c>
    </row>
    <row r="6" spans="1:11" ht="13.5" x14ac:dyDescent="0.25">
      <c r="A6" s="3" t="s">
        <v>20</v>
      </c>
      <c r="B6" s="2" t="s">
        <v>19</v>
      </c>
      <c r="C6" s="22">
        <v>-12789101</v>
      </c>
      <c r="D6" s="22">
        <v>-6243180</v>
      </c>
      <c r="E6" s="23"/>
      <c r="F6" s="24">
        <v>135386</v>
      </c>
      <c r="G6" s="22">
        <v>150000</v>
      </c>
      <c r="H6" s="25">
        <v>150000</v>
      </c>
      <c r="I6" s="26">
        <v>158250</v>
      </c>
      <c r="J6" s="22">
        <v>167082</v>
      </c>
      <c r="K6" s="23">
        <v>176267</v>
      </c>
    </row>
    <row r="7" spans="1:11" ht="13.5" x14ac:dyDescent="0.25">
      <c r="A7" s="3" t="s">
        <v>21</v>
      </c>
      <c r="B7" s="2" t="s">
        <v>19</v>
      </c>
      <c r="C7" s="27">
        <v>3414758</v>
      </c>
      <c r="D7" s="27">
        <v>193669887</v>
      </c>
      <c r="E7" s="28"/>
      <c r="F7" s="29">
        <v>197581492</v>
      </c>
      <c r="G7" s="27">
        <v>196517633</v>
      </c>
      <c r="H7" s="30">
        <v>196517633</v>
      </c>
      <c r="I7" s="31">
        <v>59045204</v>
      </c>
      <c r="J7" s="27">
        <v>60861288</v>
      </c>
      <c r="K7" s="28">
        <v>62692860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-2764</v>
      </c>
      <c r="D9" s="17">
        <f t="shared" ref="D9:K9" si="1">SUM(D10:D14)</f>
        <v>1571693</v>
      </c>
      <c r="E9" s="32">
        <f t="shared" si="1"/>
        <v>0</v>
      </c>
      <c r="F9" s="33">
        <f t="shared" si="1"/>
        <v>818285</v>
      </c>
      <c r="G9" s="17">
        <f t="shared" si="1"/>
        <v>395174</v>
      </c>
      <c r="H9" s="34">
        <f t="shared" si="1"/>
        <v>395174</v>
      </c>
      <c r="I9" s="19">
        <f t="shared" si="1"/>
        <v>644226</v>
      </c>
      <c r="J9" s="17">
        <f t="shared" si="1"/>
        <v>681498</v>
      </c>
      <c r="K9" s="32">
        <f t="shared" si="1"/>
        <v>718916</v>
      </c>
    </row>
    <row r="10" spans="1:11" ht="13.5" x14ac:dyDescent="0.25">
      <c r="A10" s="3" t="s">
        <v>24</v>
      </c>
      <c r="B10" s="2" t="s">
        <v>19</v>
      </c>
      <c r="C10" s="22">
        <v>-2764</v>
      </c>
      <c r="D10" s="22">
        <v>663165</v>
      </c>
      <c r="E10" s="23"/>
      <c r="F10" s="24">
        <v>818351</v>
      </c>
      <c r="G10" s="22">
        <v>570000</v>
      </c>
      <c r="H10" s="25">
        <v>570000</v>
      </c>
      <c r="I10" s="26">
        <v>633000</v>
      </c>
      <c r="J10" s="22">
        <v>667815</v>
      </c>
      <c r="K10" s="23">
        <v>704545</v>
      </c>
    </row>
    <row r="11" spans="1:11" ht="13.5" x14ac:dyDescent="0.25">
      <c r="A11" s="3" t="s">
        <v>25</v>
      </c>
      <c r="B11" s="2" t="s">
        <v>19</v>
      </c>
      <c r="C11" s="22"/>
      <c r="D11" s="22">
        <v>914378</v>
      </c>
      <c r="E11" s="23"/>
      <c r="F11" s="24">
        <v>30437</v>
      </c>
      <c r="G11" s="22">
        <v>-146375</v>
      </c>
      <c r="H11" s="25">
        <v>-146375</v>
      </c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>
        <v>1000</v>
      </c>
      <c r="E12" s="23"/>
      <c r="F12" s="24"/>
      <c r="G12" s="22">
        <v>500</v>
      </c>
      <c r="H12" s="25">
        <v>500</v>
      </c>
      <c r="I12" s="26">
        <v>1056</v>
      </c>
      <c r="J12" s="22">
        <v>1113</v>
      </c>
      <c r="K12" s="23">
        <v>1174</v>
      </c>
    </row>
    <row r="13" spans="1:11" ht="13.5" x14ac:dyDescent="0.25">
      <c r="A13" s="3" t="s">
        <v>27</v>
      </c>
      <c r="B13" s="2" t="s">
        <v>19</v>
      </c>
      <c r="C13" s="22"/>
      <c r="D13" s="22">
        <v>10835</v>
      </c>
      <c r="E13" s="23"/>
      <c r="F13" s="24">
        <v>6281</v>
      </c>
      <c r="G13" s="22">
        <v>9639</v>
      </c>
      <c r="H13" s="25">
        <v>9639</v>
      </c>
      <c r="I13" s="26">
        <v>10170</v>
      </c>
      <c r="J13" s="22">
        <v>12570</v>
      </c>
      <c r="K13" s="23">
        <v>13197</v>
      </c>
    </row>
    <row r="14" spans="1:11" ht="13.5" x14ac:dyDescent="0.25">
      <c r="A14" s="3" t="s">
        <v>28</v>
      </c>
      <c r="B14" s="2" t="s">
        <v>19</v>
      </c>
      <c r="C14" s="27"/>
      <c r="D14" s="27">
        <v>-17685</v>
      </c>
      <c r="E14" s="28"/>
      <c r="F14" s="29">
        <v>-36784</v>
      </c>
      <c r="G14" s="27">
        <v>-38590</v>
      </c>
      <c r="H14" s="30">
        <v>-38590</v>
      </c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6550134</v>
      </c>
      <c r="D15" s="17">
        <f t="shared" ref="D15:K15" si="2">SUM(D16:D18)</f>
        <v>31863859</v>
      </c>
      <c r="E15" s="32">
        <f t="shared" si="2"/>
        <v>0</v>
      </c>
      <c r="F15" s="33">
        <f t="shared" si="2"/>
        <v>40384129</v>
      </c>
      <c r="G15" s="17">
        <f t="shared" si="2"/>
        <v>21602642</v>
      </c>
      <c r="H15" s="34">
        <f t="shared" si="2"/>
        <v>21602642</v>
      </c>
      <c r="I15" s="19">
        <f t="shared" si="2"/>
        <v>49021932</v>
      </c>
      <c r="J15" s="17">
        <f t="shared" si="2"/>
        <v>41382216</v>
      </c>
      <c r="K15" s="32">
        <f t="shared" si="2"/>
        <v>43124616</v>
      </c>
    </row>
    <row r="16" spans="1:11" ht="13.5" x14ac:dyDescent="0.25">
      <c r="A16" s="3" t="s">
        <v>30</v>
      </c>
      <c r="B16" s="2" t="s">
        <v>19</v>
      </c>
      <c r="C16" s="22">
        <v>244127</v>
      </c>
      <c r="D16" s="22">
        <v>1670684</v>
      </c>
      <c r="E16" s="23"/>
      <c r="F16" s="24">
        <v>1816568</v>
      </c>
      <c r="G16" s="22">
        <v>1758240</v>
      </c>
      <c r="H16" s="25">
        <v>1758240</v>
      </c>
      <c r="I16" s="26">
        <v>1831502</v>
      </c>
      <c r="J16" s="22">
        <v>1798969</v>
      </c>
      <c r="K16" s="23">
        <v>1941494</v>
      </c>
    </row>
    <row r="17" spans="1:11" ht="13.5" x14ac:dyDescent="0.25">
      <c r="A17" s="3" t="s">
        <v>31</v>
      </c>
      <c r="B17" s="2" t="s">
        <v>19</v>
      </c>
      <c r="C17" s="22">
        <v>6306007</v>
      </c>
      <c r="D17" s="22">
        <v>30193175</v>
      </c>
      <c r="E17" s="23"/>
      <c r="F17" s="24">
        <v>38567561</v>
      </c>
      <c r="G17" s="22">
        <v>19844402</v>
      </c>
      <c r="H17" s="25">
        <v>19844402</v>
      </c>
      <c r="I17" s="26">
        <v>47190430</v>
      </c>
      <c r="J17" s="22">
        <v>39583247</v>
      </c>
      <c r="K17" s="23">
        <v>41183122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7870605</v>
      </c>
      <c r="D19" s="17">
        <f t="shared" ref="D19:K19" si="3">SUM(D20:D23)</f>
        <v>199742386</v>
      </c>
      <c r="E19" s="32">
        <f t="shared" si="3"/>
        <v>0</v>
      </c>
      <c r="F19" s="33">
        <f t="shared" si="3"/>
        <v>339724926</v>
      </c>
      <c r="G19" s="17">
        <f t="shared" si="3"/>
        <v>352286789</v>
      </c>
      <c r="H19" s="34">
        <f t="shared" si="3"/>
        <v>352286789</v>
      </c>
      <c r="I19" s="19">
        <f t="shared" si="3"/>
        <v>523331240</v>
      </c>
      <c r="J19" s="17">
        <f t="shared" si="3"/>
        <v>572206007</v>
      </c>
      <c r="K19" s="32">
        <f t="shared" si="3"/>
        <v>619277155</v>
      </c>
    </row>
    <row r="20" spans="1:11" ht="13.5" x14ac:dyDescent="0.25">
      <c r="A20" s="3" t="s">
        <v>34</v>
      </c>
      <c r="B20" s="2" t="s">
        <v>19</v>
      </c>
      <c r="C20" s="22">
        <v>3346539</v>
      </c>
      <c r="D20" s="22">
        <v>110188996</v>
      </c>
      <c r="E20" s="23"/>
      <c r="F20" s="24">
        <v>180208122</v>
      </c>
      <c r="G20" s="22">
        <v>175119571</v>
      </c>
      <c r="H20" s="25">
        <v>175119571</v>
      </c>
      <c r="I20" s="26">
        <v>261047770</v>
      </c>
      <c r="J20" s="22">
        <v>290464867</v>
      </c>
      <c r="K20" s="23">
        <v>319824438</v>
      </c>
    </row>
    <row r="21" spans="1:11" ht="13.5" x14ac:dyDescent="0.25">
      <c r="A21" s="3" t="s">
        <v>35</v>
      </c>
      <c r="B21" s="2" t="s">
        <v>19</v>
      </c>
      <c r="C21" s="22">
        <v>4524066</v>
      </c>
      <c r="D21" s="22">
        <v>52391397</v>
      </c>
      <c r="E21" s="23"/>
      <c r="F21" s="24">
        <v>96771013</v>
      </c>
      <c r="G21" s="22">
        <v>108959314</v>
      </c>
      <c r="H21" s="25">
        <v>108959314</v>
      </c>
      <c r="I21" s="26">
        <v>140682766</v>
      </c>
      <c r="J21" s="22">
        <v>153925738</v>
      </c>
      <c r="K21" s="23">
        <v>164740063</v>
      </c>
    </row>
    <row r="22" spans="1:11" ht="13.5" x14ac:dyDescent="0.25">
      <c r="A22" s="3" t="s">
        <v>36</v>
      </c>
      <c r="B22" s="2" t="s">
        <v>19</v>
      </c>
      <c r="C22" s="27"/>
      <c r="D22" s="27">
        <v>25895769</v>
      </c>
      <c r="E22" s="28"/>
      <c r="F22" s="29">
        <v>35858233</v>
      </c>
      <c r="G22" s="27">
        <v>40774133</v>
      </c>
      <c r="H22" s="30">
        <v>40774133</v>
      </c>
      <c r="I22" s="31">
        <v>72344496</v>
      </c>
      <c r="J22" s="27">
        <v>75775584</v>
      </c>
      <c r="K22" s="28">
        <v>79844994</v>
      </c>
    </row>
    <row r="23" spans="1:11" ht="13.5" x14ac:dyDescent="0.25">
      <c r="A23" s="3" t="s">
        <v>37</v>
      </c>
      <c r="B23" s="2" t="s">
        <v>19</v>
      </c>
      <c r="C23" s="22"/>
      <c r="D23" s="22">
        <v>11266224</v>
      </c>
      <c r="E23" s="23"/>
      <c r="F23" s="24">
        <v>26887558</v>
      </c>
      <c r="G23" s="22">
        <v>27433771</v>
      </c>
      <c r="H23" s="25">
        <v>27433771</v>
      </c>
      <c r="I23" s="26">
        <v>49256208</v>
      </c>
      <c r="J23" s="22">
        <v>52039818</v>
      </c>
      <c r="K23" s="23">
        <v>54867660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5043632</v>
      </c>
      <c r="D25" s="49">
        <f t="shared" ref="D25:K25" si="4">+D5+D9+D15+D19+D24</f>
        <v>420604645</v>
      </c>
      <c r="E25" s="50">
        <f t="shared" si="4"/>
        <v>0</v>
      </c>
      <c r="F25" s="51">
        <f t="shared" si="4"/>
        <v>578644218</v>
      </c>
      <c r="G25" s="49">
        <f t="shared" si="4"/>
        <v>570952238</v>
      </c>
      <c r="H25" s="52">
        <f t="shared" si="4"/>
        <v>570952238</v>
      </c>
      <c r="I25" s="53">
        <f t="shared" si="4"/>
        <v>632200852</v>
      </c>
      <c r="J25" s="49">
        <f t="shared" si="4"/>
        <v>675298091</v>
      </c>
      <c r="K25" s="50">
        <f t="shared" si="4"/>
        <v>725989814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46596575</v>
      </c>
      <c r="D28" s="17">
        <f t="shared" si="5"/>
        <v>184926637</v>
      </c>
      <c r="E28" s="18">
        <f t="shared" si="5"/>
        <v>0</v>
      </c>
      <c r="F28" s="19">
        <f t="shared" si="5"/>
        <v>163507468</v>
      </c>
      <c r="G28" s="17">
        <f t="shared" si="5"/>
        <v>216395742</v>
      </c>
      <c r="H28" s="20">
        <f t="shared" si="5"/>
        <v>216395742</v>
      </c>
      <c r="I28" s="21">
        <f t="shared" si="5"/>
        <v>167215649</v>
      </c>
      <c r="J28" s="17">
        <f t="shared" si="5"/>
        <v>169447171</v>
      </c>
      <c r="K28" s="20">
        <f t="shared" si="5"/>
        <v>171535538</v>
      </c>
    </row>
    <row r="29" spans="1:11" ht="13.5" x14ac:dyDescent="0.25">
      <c r="A29" s="3" t="s">
        <v>20</v>
      </c>
      <c r="B29" s="2" t="s">
        <v>19</v>
      </c>
      <c r="C29" s="22">
        <v>4640399</v>
      </c>
      <c r="D29" s="22">
        <v>35976677</v>
      </c>
      <c r="E29" s="23"/>
      <c r="F29" s="24">
        <v>32402086</v>
      </c>
      <c r="G29" s="22">
        <v>35042024</v>
      </c>
      <c r="H29" s="25">
        <v>35042024</v>
      </c>
      <c r="I29" s="26">
        <v>34013782</v>
      </c>
      <c r="J29" s="22">
        <v>34630533</v>
      </c>
      <c r="K29" s="23">
        <v>35163820</v>
      </c>
    </row>
    <row r="30" spans="1:11" ht="13.5" x14ac:dyDescent="0.25">
      <c r="A30" s="3" t="s">
        <v>21</v>
      </c>
      <c r="B30" s="2" t="s">
        <v>19</v>
      </c>
      <c r="C30" s="27">
        <v>41956176</v>
      </c>
      <c r="D30" s="27">
        <v>148949960</v>
      </c>
      <c r="E30" s="28"/>
      <c r="F30" s="29">
        <v>131105382</v>
      </c>
      <c r="G30" s="27">
        <v>181353718</v>
      </c>
      <c r="H30" s="30">
        <v>181353718</v>
      </c>
      <c r="I30" s="31">
        <v>133201867</v>
      </c>
      <c r="J30" s="27">
        <v>134816638</v>
      </c>
      <c r="K30" s="28">
        <v>136371718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679899</v>
      </c>
      <c r="D32" s="17">
        <f t="shared" si="6"/>
        <v>14689014</v>
      </c>
      <c r="E32" s="32">
        <f t="shared" si="6"/>
        <v>0</v>
      </c>
      <c r="F32" s="33">
        <f t="shared" si="6"/>
        <v>15496120</v>
      </c>
      <c r="G32" s="17">
        <f t="shared" si="6"/>
        <v>16254573</v>
      </c>
      <c r="H32" s="34">
        <f t="shared" si="6"/>
        <v>16254573</v>
      </c>
      <c r="I32" s="19">
        <f t="shared" si="6"/>
        <v>17326355</v>
      </c>
      <c r="J32" s="17">
        <f t="shared" si="6"/>
        <v>17399034</v>
      </c>
      <c r="K32" s="32">
        <f t="shared" si="6"/>
        <v>17481442</v>
      </c>
    </row>
    <row r="33" spans="1:11" ht="13.5" x14ac:dyDescent="0.25">
      <c r="A33" s="3" t="s">
        <v>24</v>
      </c>
      <c r="B33" s="2" t="s">
        <v>19</v>
      </c>
      <c r="C33" s="22">
        <v>-58326</v>
      </c>
      <c r="D33" s="22">
        <v>2791953</v>
      </c>
      <c r="E33" s="23"/>
      <c r="F33" s="24">
        <v>2685821</v>
      </c>
      <c r="G33" s="22">
        <v>1748418</v>
      </c>
      <c r="H33" s="25">
        <v>1748418</v>
      </c>
      <c r="I33" s="26">
        <v>1606392</v>
      </c>
      <c r="J33" s="22">
        <v>1611110</v>
      </c>
      <c r="K33" s="23">
        <v>1616578</v>
      </c>
    </row>
    <row r="34" spans="1:11" ht="13.5" x14ac:dyDescent="0.25">
      <c r="A34" s="3" t="s">
        <v>25</v>
      </c>
      <c r="B34" s="2" t="s">
        <v>19</v>
      </c>
      <c r="C34" s="22">
        <v>807957</v>
      </c>
      <c r="D34" s="22">
        <v>6312467</v>
      </c>
      <c r="E34" s="23"/>
      <c r="F34" s="24">
        <v>6270270</v>
      </c>
      <c r="G34" s="22">
        <v>6028114</v>
      </c>
      <c r="H34" s="25">
        <v>6028114</v>
      </c>
      <c r="I34" s="26">
        <v>7841496</v>
      </c>
      <c r="J34" s="22">
        <v>7897622</v>
      </c>
      <c r="K34" s="23">
        <v>7961492</v>
      </c>
    </row>
    <row r="35" spans="1:11" ht="13.5" x14ac:dyDescent="0.25">
      <c r="A35" s="3" t="s">
        <v>26</v>
      </c>
      <c r="B35" s="2" t="s">
        <v>19</v>
      </c>
      <c r="C35" s="22">
        <v>-71370</v>
      </c>
      <c r="D35" s="22">
        <v>1647263</v>
      </c>
      <c r="E35" s="23"/>
      <c r="F35" s="24">
        <v>2492353</v>
      </c>
      <c r="G35" s="22">
        <v>3060002</v>
      </c>
      <c r="H35" s="25">
        <v>3060002</v>
      </c>
      <c r="I35" s="26">
        <v>2732167</v>
      </c>
      <c r="J35" s="22">
        <v>2737589</v>
      </c>
      <c r="K35" s="23">
        <v>2743289</v>
      </c>
    </row>
    <row r="36" spans="1:11" ht="13.5" x14ac:dyDescent="0.25">
      <c r="A36" s="3" t="s">
        <v>27</v>
      </c>
      <c r="B36" s="2" t="s">
        <v>19</v>
      </c>
      <c r="C36" s="22">
        <v>1638</v>
      </c>
      <c r="D36" s="22">
        <v>3937331</v>
      </c>
      <c r="E36" s="23"/>
      <c r="F36" s="24">
        <v>4047676</v>
      </c>
      <c r="G36" s="22">
        <v>5418039</v>
      </c>
      <c r="H36" s="25">
        <v>5418039</v>
      </c>
      <c r="I36" s="26">
        <v>5102116</v>
      </c>
      <c r="J36" s="22">
        <v>5102115</v>
      </c>
      <c r="K36" s="23">
        <v>5102115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>
        <v>44184</v>
      </c>
      <c r="J37" s="27">
        <v>50598</v>
      </c>
      <c r="K37" s="28">
        <v>57968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18146446</v>
      </c>
      <c r="D38" s="17">
        <f t="shared" si="7"/>
        <v>48928485</v>
      </c>
      <c r="E38" s="32">
        <f t="shared" si="7"/>
        <v>0</v>
      </c>
      <c r="F38" s="33">
        <f t="shared" si="7"/>
        <v>47618233</v>
      </c>
      <c r="G38" s="17">
        <f t="shared" si="7"/>
        <v>54089238</v>
      </c>
      <c r="H38" s="34">
        <f t="shared" si="7"/>
        <v>54089238</v>
      </c>
      <c r="I38" s="19">
        <f t="shared" si="7"/>
        <v>48021720</v>
      </c>
      <c r="J38" s="17">
        <f t="shared" si="7"/>
        <v>49685853</v>
      </c>
      <c r="K38" s="32">
        <f t="shared" si="7"/>
        <v>49891265</v>
      </c>
    </row>
    <row r="39" spans="1:11" ht="13.5" x14ac:dyDescent="0.25">
      <c r="A39" s="3" t="s">
        <v>30</v>
      </c>
      <c r="B39" s="2" t="s">
        <v>19</v>
      </c>
      <c r="C39" s="22">
        <v>-53021</v>
      </c>
      <c r="D39" s="22">
        <v>7732353</v>
      </c>
      <c r="E39" s="23"/>
      <c r="F39" s="24">
        <v>6489231</v>
      </c>
      <c r="G39" s="22">
        <v>12101398</v>
      </c>
      <c r="H39" s="25">
        <v>12101398</v>
      </c>
      <c r="I39" s="26">
        <v>11520008</v>
      </c>
      <c r="J39" s="22">
        <v>11555768</v>
      </c>
      <c r="K39" s="23">
        <v>11556482</v>
      </c>
    </row>
    <row r="40" spans="1:11" ht="13.5" x14ac:dyDescent="0.25">
      <c r="A40" s="3" t="s">
        <v>31</v>
      </c>
      <c r="B40" s="2" t="s">
        <v>19</v>
      </c>
      <c r="C40" s="22">
        <v>18199467</v>
      </c>
      <c r="D40" s="22">
        <v>41196132</v>
      </c>
      <c r="E40" s="23"/>
      <c r="F40" s="24">
        <v>41129002</v>
      </c>
      <c r="G40" s="22">
        <v>41987840</v>
      </c>
      <c r="H40" s="25">
        <v>41987840</v>
      </c>
      <c r="I40" s="26">
        <v>36501712</v>
      </c>
      <c r="J40" s="22">
        <v>38130085</v>
      </c>
      <c r="K40" s="23">
        <v>38334783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102465583</v>
      </c>
      <c r="D42" s="17">
        <f t="shared" si="8"/>
        <v>337014628</v>
      </c>
      <c r="E42" s="32">
        <f t="shared" si="8"/>
        <v>0</v>
      </c>
      <c r="F42" s="33">
        <f t="shared" si="8"/>
        <v>353991835</v>
      </c>
      <c r="G42" s="17">
        <f t="shared" si="8"/>
        <v>396795838</v>
      </c>
      <c r="H42" s="34">
        <f t="shared" si="8"/>
        <v>396795838</v>
      </c>
      <c r="I42" s="19">
        <f t="shared" si="8"/>
        <v>405012718</v>
      </c>
      <c r="J42" s="17">
        <f t="shared" si="8"/>
        <v>441268817</v>
      </c>
      <c r="K42" s="32">
        <f t="shared" si="8"/>
        <v>476641783</v>
      </c>
    </row>
    <row r="43" spans="1:11" ht="13.5" x14ac:dyDescent="0.25">
      <c r="A43" s="3" t="s">
        <v>34</v>
      </c>
      <c r="B43" s="2" t="s">
        <v>19</v>
      </c>
      <c r="C43" s="22">
        <v>14790326</v>
      </c>
      <c r="D43" s="22">
        <v>146918095</v>
      </c>
      <c r="E43" s="23"/>
      <c r="F43" s="24">
        <v>186816829</v>
      </c>
      <c r="G43" s="22">
        <v>187805231</v>
      </c>
      <c r="H43" s="25">
        <v>187805231</v>
      </c>
      <c r="I43" s="26">
        <v>180384336</v>
      </c>
      <c r="J43" s="22">
        <v>205448783</v>
      </c>
      <c r="K43" s="23">
        <v>232894147</v>
      </c>
    </row>
    <row r="44" spans="1:11" ht="13.5" x14ac:dyDescent="0.25">
      <c r="A44" s="3" t="s">
        <v>35</v>
      </c>
      <c r="B44" s="2" t="s">
        <v>19</v>
      </c>
      <c r="C44" s="22">
        <v>47443431</v>
      </c>
      <c r="D44" s="22">
        <v>108895778</v>
      </c>
      <c r="E44" s="23"/>
      <c r="F44" s="24">
        <v>90181182</v>
      </c>
      <c r="G44" s="22">
        <v>119135232</v>
      </c>
      <c r="H44" s="25">
        <v>119135232</v>
      </c>
      <c r="I44" s="26">
        <v>111972720</v>
      </c>
      <c r="J44" s="22">
        <v>115347026</v>
      </c>
      <c r="K44" s="23">
        <v>119815993</v>
      </c>
    </row>
    <row r="45" spans="1:11" ht="13.5" x14ac:dyDescent="0.25">
      <c r="A45" s="3" t="s">
        <v>36</v>
      </c>
      <c r="B45" s="2" t="s">
        <v>19</v>
      </c>
      <c r="C45" s="27">
        <v>24807804</v>
      </c>
      <c r="D45" s="27">
        <v>47164946</v>
      </c>
      <c r="E45" s="28"/>
      <c r="F45" s="29">
        <v>38434855</v>
      </c>
      <c r="G45" s="27">
        <v>47405897</v>
      </c>
      <c r="H45" s="30">
        <v>47405897</v>
      </c>
      <c r="I45" s="31">
        <v>58172355</v>
      </c>
      <c r="J45" s="27">
        <v>60175770</v>
      </c>
      <c r="K45" s="28">
        <v>62312125</v>
      </c>
    </row>
    <row r="46" spans="1:11" ht="13.5" x14ac:dyDescent="0.25">
      <c r="A46" s="3" t="s">
        <v>37</v>
      </c>
      <c r="B46" s="2" t="s">
        <v>19</v>
      </c>
      <c r="C46" s="22">
        <v>15424022</v>
      </c>
      <c r="D46" s="22">
        <v>34035809</v>
      </c>
      <c r="E46" s="23"/>
      <c r="F46" s="24">
        <v>38558969</v>
      </c>
      <c r="G46" s="22">
        <v>42449478</v>
      </c>
      <c r="H46" s="25">
        <v>42449478</v>
      </c>
      <c r="I46" s="26">
        <v>54483307</v>
      </c>
      <c r="J46" s="22">
        <v>60297238</v>
      </c>
      <c r="K46" s="23">
        <v>61619518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167888503</v>
      </c>
      <c r="D48" s="49">
        <f t="shared" si="9"/>
        <v>585558764</v>
      </c>
      <c r="E48" s="50">
        <f t="shared" si="9"/>
        <v>0</v>
      </c>
      <c r="F48" s="51">
        <f t="shared" si="9"/>
        <v>580613656</v>
      </c>
      <c r="G48" s="49">
        <f t="shared" si="9"/>
        <v>683535391</v>
      </c>
      <c r="H48" s="52">
        <f t="shared" si="9"/>
        <v>683535391</v>
      </c>
      <c r="I48" s="53">
        <f t="shared" si="9"/>
        <v>637576442</v>
      </c>
      <c r="J48" s="49">
        <f t="shared" si="9"/>
        <v>677800875</v>
      </c>
      <c r="K48" s="50">
        <f t="shared" si="9"/>
        <v>715550028</v>
      </c>
    </row>
    <row r="49" spans="1:11" ht="13.5" x14ac:dyDescent="0.25">
      <c r="A49" s="9" t="s">
        <v>69</v>
      </c>
      <c r="B49" s="10"/>
      <c r="C49" s="54">
        <f>+C25-C48</f>
        <v>-162844871</v>
      </c>
      <c r="D49" s="54">
        <f t="shared" ref="D49:K49" si="10">+D25-D48</f>
        <v>-164954119</v>
      </c>
      <c r="E49" s="55">
        <f t="shared" si="10"/>
        <v>0</v>
      </c>
      <c r="F49" s="56">
        <f t="shared" si="10"/>
        <v>-1969438</v>
      </c>
      <c r="G49" s="54">
        <f t="shared" si="10"/>
        <v>-112583153</v>
      </c>
      <c r="H49" s="57">
        <f t="shared" si="10"/>
        <v>-112583153</v>
      </c>
      <c r="I49" s="58">
        <f t="shared" si="10"/>
        <v>-5375590</v>
      </c>
      <c r="J49" s="54">
        <f t="shared" si="10"/>
        <v>-2502784</v>
      </c>
      <c r="K49" s="55">
        <f t="shared" si="10"/>
        <v>10439786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157788853</v>
      </c>
      <c r="D5" s="17">
        <f t="shared" ref="D5:K5" si="0">SUM(D6:D8)</f>
        <v>148517498</v>
      </c>
      <c r="E5" s="18">
        <f t="shared" si="0"/>
        <v>161577625</v>
      </c>
      <c r="F5" s="19">
        <f t="shared" si="0"/>
        <v>159413000</v>
      </c>
      <c r="G5" s="17">
        <f t="shared" si="0"/>
        <v>184300000</v>
      </c>
      <c r="H5" s="20">
        <f t="shared" si="0"/>
        <v>184300000</v>
      </c>
      <c r="I5" s="21">
        <f t="shared" si="0"/>
        <v>163504000</v>
      </c>
      <c r="J5" s="17">
        <f t="shared" si="0"/>
        <v>164835000</v>
      </c>
      <c r="K5" s="20">
        <f t="shared" si="0"/>
        <v>166632000</v>
      </c>
    </row>
    <row r="6" spans="1:11" ht="13.5" x14ac:dyDescent="0.25">
      <c r="A6" s="3" t="s">
        <v>20</v>
      </c>
      <c r="B6" s="2" t="s">
        <v>19</v>
      </c>
      <c r="C6" s="22">
        <v>151280118</v>
      </c>
      <c r="D6" s="22">
        <v>141647000</v>
      </c>
      <c r="E6" s="23">
        <v>151585968</v>
      </c>
      <c r="F6" s="24">
        <v>152761000</v>
      </c>
      <c r="G6" s="22">
        <v>175698000</v>
      </c>
      <c r="H6" s="25">
        <v>175698000</v>
      </c>
      <c r="I6" s="26">
        <v>156942000</v>
      </c>
      <c r="J6" s="22">
        <v>158273000</v>
      </c>
      <c r="K6" s="23">
        <v>159870000</v>
      </c>
    </row>
    <row r="7" spans="1:11" ht="13.5" x14ac:dyDescent="0.25">
      <c r="A7" s="3" t="s">
        <v>21</v>
      </c>
      <c r="B7" s="2" t="s">
        <v>19</v>
      </c>
      <c r="C7" s="27">
        <v>6508735</v>
      </c>
      <c r="D7" s="27">
        <v>6870498</v>
      </c>
      <c r="E7" s="28">
        <v>9991657</v>
      </c>
      <c r="F7" s="29">
        <v>6652000</v>
      </c>
      <c r="G7" s="27">
        <v>8602000</v>
      </c>
      <c r="H7" s="30">
        <v>8602000</v>
      </c>
      <c r="I7" s="31">
        <v>6562000</v>
      </c>
      <c r="J7" s="27">
        <v>6562000</v>
      </c>
      <c r="K7" s="28">
        <v>6762000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100000</v>
      </c>
      <c r="H9" s="34">
        <f t="shared" si="1"/>
        <v>100000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>
        <v>100000</v>
      </c>
      <c r="H14" s="30">
        <v>100000</v>
      </c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157788853</v>
      </c>
      <c r="D25" s="49">
        <f t="shared" ref="D25:K25" si="4">+D5+D9+D15+D19+D24</f>
        <v>148517498</v>
      </c>
      <c r="E25" s="50">
        <f t="shared" si="4"/>
        <v>161577625</v>
      </c>
      <c r="F25" s="51">
        <f t="shared" si="4"/>
        <v>159413000</v>
      </c>
      <c r="G25" s="49">
        <f t="shared" si="4"/>
        <v>184400000</v>
      </c>
      <c r="H25" s="52">
        <f t="shared" si="4"/>
        <v>184400000</v>
      </c>
      <c r="I25" s="53">
        <f t="shared" si="4"/>
        <v>163504000</v>
      </c>
      <c r="J25" s="49">
        <f t="shared" si="4"/>
        <v>164835000</v>
      </c>
      <c r="K25" s="50">
        <f t="shared" si="4"/>
        <v>166632000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116801662</v>
      </c>
      <c r="D28" s="17">
        <f t="shared" si="5"/>
        <v>118251328</v>
      </c>
      <c r="E28" s="18">
        <f t="shared" si="5"/>
        <v>123469178</v>
      </c>
      <c r="F28" s="19">
        <f t="shared" si="5"/>
        <v>153684676</v>
      </c>
      <c r="G28" s="17">
        <f t="shared" si="5"/>
        <v>181365000</v>
      </c>
      <c r="H28" s="20">
        <f t="shared" si="5"/>
        <v>181365000</v>
      </c>
      <c r="I28" s="21">
        <f t="shared" si="5"/>
        <v>156326450</v>
      </c>
      <c r="J28" s="17">
        <f t="shared" si="5"/>
        <v>140633871</v>
      </c>
      <c r="K28" s="20">
        <f t="shared" si="5"/>
        <v>143919774</v>
      </c>
    </row>
    <row r="29" spans="1:11" ht="13.5" x14ac:dyDescent="0.25">
      <c r="A29" s="3" t="s">
        <v>20</v>
      </c>
      <c r="B29" s="2" t="s">
        <v>19</v>
      </c>
      <c r="C29" s="22">
        <v>68647225</v>
      </c>
      <c r="D29" s="22">
        <v>62829172</v>
      </c>
      <c r="E29" s="23">
        <v>69876991</v>
      </c>
      <c r="F29" s="24">
        <v>91053756</v>
      </c>
      <c r="G29" s="22">
        <v>120016297</v>
      </c>
      <c r="H29" s="25">
        <v>120016297</v>
      </c>
      <c r="I29" s="26">
        <v>85082457</v>
      </c>
      <c r="J29" s="22">
        <v>73847457</v>
      </c>
      <c r="K29" s="23">
        <v>75806680</v>
      </c>
    </row>
    <row r="30" spans="1:11" ht="13.5" x14ac:dyDescent="0.25">
      <c r="A30" s="3" t="s">
        <v>21</v>
      </c>
      <c r="B30" s="2" t="s">
        <v>19</v>
      </c>
      <c r="C30" s="27">
        <v>48154437</v>
      </c>
      <c r="D30" s="27">
        <v>55422156</v>
      </c>
      <c r="E30" s="28">
        <v>53592187</v>
      </c>
      <c r="F30" s="29">
        <v>62630920</v>
      </c>
      <c r="G30" s="27">
        <v>61348703</v>
      </c>
      <c r="H30" s="30">
        <v>61348703</v>
      </c>
      <c r="I30" s="31">
        <v>71243993</v>
      </c>
      <c r="J30" s="27">
        <v>66786414</v>
      </c>
      <c r="K30" s="28">
        <v>68113094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30097853</v>
      </c>
      <c r="D32" s="17">
        <f t="shared" si="6"/>
        <v>31580347</v>
      </c>
      <c r="E32" s="32">
        <f t="shared" si="6"/>
        <v>37089967</v>
      </c>
      <c r="F32" s="33">
        <f t="shared" si="6"/>
        <v>41061454</v>
      </c>
      <c r="G32" s="17">
        <f t="shared" si="6"/>
        <v>39216085</v>
      </c>
      <c r="H32" s="34">
        <f t="shared" si="6"/>
        <v>39216085</v>
      </c>
      <c r="I32" s="19">
        <f t="shared" si="6"/>
        <v>43213663</v>
      </c>
      <c r="J32" s="17">
        <f t="shared" si="6"/>
        <v>40962475</v>
      </c>
      <c r="K32" s="32">
        <f t="shared" si="6"/>
        <v>42133851</v>
      </c>
    </row>
    <row r="33" spans="1:11" ht="13.5" x14ac:dyDescent="0.25">
      <c r="A33" s="3" t="s">
        <v>24</v>
      </c>
      <c r="B33" s="2" t="s">
        <v>19</v>
      </c>
      <c r="C33" s="22">
        <v>12670231</v>
      </c>
      <c r="D33" s="22">
        <v>11618358</v>
      </c>
      <c r="E33" s="23">
        <v>14158567</v>
      </c>
      <c r="F33" s="24">
        <v>15761940</v>
      </c>
      <c r="G33" s="22">
        <v>15148489</v>
      </c>
      <c r="H33" s="25">
        <v>15148489</v>
      </c>
      <c r="I33" s="26">
        <v>15987594</v>
      </c>
      <c r="J33" s="22">
        <v>15449167</v>
      </c>
      <c r="K33" s="23">
        <v>15859535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17427622</v>
      </c>
      <c r="D37" s="27">
        <v>19961989</v>
      </c>
      <c r="E37" s="28">
        <v>22931400</v>
      </c>
      <c r="F37" s="29">
        <v>25299514</v>
      </c>
      <c r="G37" s="27">
        <v>24067596</v>
      </c>
      <c r="H37" s="30">
        <v>24067596</v>
      </c>
      <c r="I37" s="31">
        <v>27226069</v>
      </c>
      <c r="J37" s="27">
        <v>25513308</v>
      </c>
      <c r="K37" s="28">
        <v>26274316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9704320</v>
      </c>
      <c r="D38" s="17">
        <f t="shared" si="7"/>
        <v>9074581</v>
      </c>
      <c r="E38" s="32">
        <f t="shared" si="7"/>
        <v>10207415</v>
      </c>
      <c r="F38" s="33">
        <f t="shared" si="7"/>
        <v>11831980</v>
      </c>
      <c r="G38" s="17">
        <f t="shared" si="7"/>
        <v>10934025</v>
      </c>
      <c r="H38" s="34">
        <f t="shared" si="7"/>
        <v>10934025</v>
      </c>
      <c r="I38" s="19">
        <f t="shared" si="7"/>
        <v>11378994</v>
      </c>
      <c r="J38" s="17">
        <f t="shared" si="7"/>
        <v>10435720</v>
      </c>
      <c r="K38" s="32">
        <f t="shared" si="7"/>
        <v>10746188</v>
      </c>
    </row>
    <row r="39" spans="1:11" ht="13.5" x14ac:dyDescent="0.25">
      <c r="A39" s="3" t="s">
        <v>30</v>
      </c>
      <c r="B39" s="2" t="s">
        <v>19</v>
      </c>
      <c r="C39" s="22">
        <v>9704320</v>
      </c>
      <c r="D39" s="22">
        <v>9074581</v>
      </c>
      <c r="E39" s="23">
        <v>10207415</v>
      </c>
      <c r="F39" s="24">
        <v>11831980</v>
      </c>
      <c r="G39" s="22">
        <v>10934025</v>
      </c>
      <c r="H39" s="25">
        <v>10934025</v>
      </c>
      <c r="I39" s="26">
        <v>11278994</v>
      </c>
      <c r="J39" s="22">
        <v>10435720</v>
      </c>
      <c r="K39" s="23">
        <v>10746188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>
        <v>100000</v>
      </c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>
        <v>361734</v>
      </c>
      <c r="E47" s="32">
        <v>576450</v>
      </c>
      <c r="F47" s="33">
        <v>1125000</v>
      </c>
      <c r="G47" s="17">
        <v>1175000</v>
      </c>
      <c r="H47" s="34">
        <v>1175000</v>
      </c>
      <c r="I47" s="19">
        <v>875000</v>
      </c>
      <c r="J47" s="17">
        <v>200000</v>
      </c>
      <c r="K47" s="32">
        <v>200000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156603835</v>
      </c>
      <c r="D48" s="49">
        <f t="shared" si="9"/>
        <v>159267990</v>
      </c>
      <c r="E48" s="50">
        <f t="shared" si="9"/>
        <v>171343010</v>
      </c>
      <c r="F48" s="51">
        <f t="shared" si="9"/>
        <v>207703110</v>
      </c>
      <c r="G48" s="49">
        <f t="shared" si="9"/>
        <v>232690110</v>
      </c>
      <c r="H48" s="52">
        <f t="shared" si="9"/>
        <v>232690110</v>
      </c>
      <c r="I48" s="53">
        <f t="shared" si="9"/>
        <v>211794107</v>
      </c>
      <c r="J48" s="49">
        <f t="shared" si="9"/>
        <v>192232066</v>
      </c>
      <c r="K48" s="50">
        <f t="shared" si="9"/>
        <v>196999813</v>
      </c>
    </row>
    <row r="49" spans="1:11" ht="13.5" x14ac:dyDescent="0.25">
      <c r="A49" s="9" t="s">
        <v>69</v>
      </c>
      <c r="B49" s="10"/>
      <c r="C49" s="54">
        <f>+C25-C48</f>
        <v>1185018</v>
      </c>
      <c r="D49" s="54">
        <f t="shared" ref="D49:K49" si="10">+D25-D48</f>
        <v>-10750492</v>
      </c>
      <c r="E49" s="55">
        <f t="shared" si="10"/>
        <v>-9765385</v>
      </c>
      <c r="F49" s="56">
        <f t="shared" si="10"/>
        <v>-48290110</v>
      </c>
      <c r="G49" s="54">
        <f t="shared" si="10"/>
        <v>-48290110</v>
      </c>
      <c r="H49" s="57">
        <f t="shared" si="10"/>
        <v>-48290110</v>
      </c>
      <c r="I49" s="58">
        <f t="shared" si="10"/>
        <v>-48290107</v>
      </c>
      <c r="J49" s="54">
        <f t="shared" si="10"/>
        <v>-27397066</v>
      </c>
      <c r="K49" s="55">
        <f t="shared" si="10"/>
        <v>-30367813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215657170</v>
      </c>
      <c r="D5" s="17">
        <f t="shared" ref="D5:K5" si="0">SUM(D6:D8)</f>
        <v>160890751</v>
      </c>
      <c r="E5" s="18">
        <f t="shared" si="0"/>
        <v>157141577</v>
      </c>
      <c r="F5" s="19">
        <f t="shared" si="0"/>
        <v>132435648</v>
      </c>
      <c r="G5" s="17">
        <f t="shared" si="0"/>
        <v>161022588</v>
      </c>
      <c r="H5" s="20">
        <f t="shared" si="0"/>
        <v>161022588</v>
      </c>
      <c r="I5" s="21">
        <f t="shared" si="0"/>
        <v>125313698</v>
      </c>
      <c r="J5" s="17">
        <f t="shared" si="0"/>
        <v>131579480</v>
      </c>
      <c r="K5" s="20">
        <f t="shared" si="0"/>
        <v>138158557</v>
      </c>
    </row>
    <row r="6" spans="1:11" ht="13.5" x14ac:dyDescent="0.25">
      <c r="A6" s="3" t="s">
        <v>20</v>
      </c>
      <c r="B6" s="2" t="s">
        <v>19</v>
      </c>
      <c r="C6" s="22">
        <v>119910584</v>
      </c>
      <c r="D6" s="22">
        <v>52212904</v>
      </c>
      <c r="E6" s="23">
        <v>23065926</v>
      </c>
      <c r="F6" s="24">
        <v>7762008</v>
      </c>
      <c r="G6" s="22">
        <v>7739938</v>
      </c>
      <c r="H6" s="25">
        <v>7739938</v>
      </c>
      <c r="I6" s="26">
        <v>8105952</v>
      </c>
      <c r="J6" s="22">
        <v>8511261</v>
      </c>
      <c r="K6" s="23">
        <v>8936844</v>
      </c>
    </row>
    <row r="7" spans="1:11" ht="13.5" x14ac:dyDescent="0.25">
      <c r="A7" s="3" t="s">
        <v>21</v>
      </c>
      <c r="B7" s="2" t="s">
        <v>19</v>
      </c>
      <c r="C7" s="27">
        <v>95746586</v>
      </c>
      <c r="D7" s="27">
        <v>108677847</v>
      </c>
      <c r="E7" s="28">
        <v>134075651</v>
      </c>
      <c r="F7" s="29">
        <v>124673640</v>
      </c>
      <c r="G7" s="27">
        <v>153282650</v>
      </c>
      <c r="H7" s="30">
        <v>153282650</v>
      </c>
      <c r="I7" s="31">
        <v>117207746</v>
      </c>
      <c r="J7" s="27">
        <v>123068219</v>
      </c>
      <c r="K7" s="28">
        <v>129221713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-7428889</v>
      </c>
      <c r="D9" s="17">
        <f t="shared" ref="D9:K9" si="1">SUM(D10:D14)</f>
        <v>-2500934</v>
      </c>
      <c r="E9" s="32">
        <f t="shared" si="1"/>
        <v>2457373</v>
      </c>
      <c r="F9" s="33">
        <f t="shared" si="1"/>
        <v>880032</v>
      </c>
      <c r="G9" s="17">
        <f t="shared" si="1"/>
        <v>1771062</v>
      </c>
      <c r="H9" s="34">
        <f t="shared" si="1"/>
        <v>1771062</v>
      </c>
      <c r="I9" s="19">
        <f t="shared" si="1"/>
        <v>1859676</v>
      </c>
      <c r="J9" s="17">
        <f t="shared" si="1"/>
        <v>1952724</v>
      </c>
      <c r="K9" s="32">
        <f t="shared" si="1"/>
        <v>2050440</v>
      </c>
    </row>
    <row r="10" spans="1:11" ht="13.5" x14ac:dyDescent="0.25">
      <c r="A10" s="3" t="s">
        <v>24</v>
      </c>
      <c r="B10" s="2" t="s">
        <v>19</v>
      </c>
      <c r="C10" s="22">
        <v>1263632</v>
      </c>
      <c r="D10" s="22">
        <v>1135399</v>
      </c>
      <c r="E10" s="23">
        <v>1005689</v>
      </c>
      <c r="F10" s="24">
        <v>780000</v>
      </c>
      <c r="G10" s="22">
        <v>1151422</v>
      </c>
      <c r="H10" s="25">
        <v>1151422</v>
      </c>
      <c r="I10" s="26">
        <v>1209012</v>
      </c>
      <c r="J10" s="22">
        <v>1269480</v>
      </c>
      <c r="K10" s="23">
        <v>1332972</v>
      </c>
    </row>
    <row r="11" spans="1:11" ht="13.5" x14ac:dyDescent="0.25">
      <c r="A11" s="3" t="s">
        <v>25</v>
      </c>
      <c r="B11" s="2" t="s">
        <v>19</v>
      </c>
      <c r="C11" s="22">
        <v>3212</v>
      </c>
      <c r="D11" s="22">
        <v>12464</v>
      </c>
      <c r="E11" s="23">
        <v>16355</v>
      </c>
      <c r="F11" s="24">
        <v>15012</v>
      </c>
      <c r="G11" s="22">
        <v>37912</v>
      </c>
      <c r="H11" s="25">
        <v>37912</v>
      </c>
      <c r="I11" s="26">
        <v>39828</v>
      </c>
      <c r="J11" s="22">
        <v>41832</v>
      </c>
      <c r="K11" s="23">
        <v>43944</v>
      </c>
    </row>
    <row r="12" spans="1:11" ht="13.5" x14ac:dyDescent="0.25">
      <c r="A12" s="3" t="s">
        <v>26</v>
      </c>
      <c r="B12" s="2" t="s">
        <v>19</v>
      </c>
      <c r="C12" s="22">
        <v>1232612</v>
      </c>
      <c r="D12" s="22">
        <v>1005604</v>
      </c>
      <c r="E12" s="23">
        <v>775803</v>
      </c>
      <c r="F12" s="24">
        <v>80016</v>
      </c>
      <c r="G12" s="22">
        <v>386364</v>
      </c>
      <c r="H12" s="25">
        <v>386364</v>
      </c>
      <c r="I12" s="26">
        <v>405696</v>
      </c>
      <c r="J12" s="22">
        <v>426000</v>
      </c>
      <c r="K12" s="23">
        <v>447324</v>
      </c>
    </row>
    <row r="13" spans="1:11" ht="13.5" x14ac:dyDescent="0.25">
      <c r="A13" s="3" t="s">
        <v>27</v>
      </c>
      <c r="B13" s="2" t="s">
        <v>19</v>
      </c>
      <c r="C13" s="22">
        <v>-9928345</v>
      </c>
      <c r="D13" s="22">
        <v>-4654401</v>
      </c>
      <c r="E13" s="23">
        <v>659526</v>
      </c>
      <c r="F13" s="24">
        <v>5004</v>
      </c>
      <c r="G13" s="22">
        <v>195364</v>
      </c>
      <c r="H13" s="25">
        <v>195364</v>
      </c>
      <c r="I13" s="26">
        <v>205140</v>
      </c>
      <c r="J13" s="22">
        <v>215412</v>
      </c>
      <c r="K13" s="23">
        <v>226200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172790013</v>
      </c>
      <c r="D15" s="17">
        <f t="shared" ref="D15:K15" si="2">SUM(D16:D18)</f>
        <v>101081548</v>
      </c>
      <c r="E15" s="32">
        <f t="shared" si="2"/>
        <v>185307944</v>
      </c>
      <c r="F15" s="33">
        <f t="shared" si="2"/>
        <v>209881008</v>
      </c>
      <c r="G15" s="17">
        <f t="shared" si="2"/>
        <v>210004244</v>
      </c>
      <c r="H15" s="34">
        <f t="shared" si="2"/>
        <v>210004244</v>
      </c>
      <c r="I15" s="19">
        <f t="shared" si="2"/>
        <v>206511963</v>
      </c>
      <c r="J15" s="17">
        <f t="shared" si="2"/>
        <v>216837591</v>
      </c>
      <c r="K15" s="32">
        <f t="shared" si="2"/>
        <v>227679477</v>
      </c>
    </row>
    <row r="16" spans="1:11" ht="13.5" x14ac:dyDescent="0.25">
      <c r="A16" s="3" t="s">
        <v>30</v>
      </c>
      <c r="B16" s="2" t="s">
        <v>19</v>
      </c>
      <c r="C16" s="22">
        <v>147359438</v>
      </c>
      <c r="D16" s="22">
        <v>63873538</v>
      </c>
      <c r="E16" s="23">
        <v>130490037</v>
      </c>
      <c r="F16" s="24">
        <v>150006000</v>
      </c>
      <c r="G16" s="22">
        <v>150126000</v>
      </c>
      <c r="H16" s="25">
        <v>150126000</v>
      </c>
      <c r="I16" s="26">
        <v>144083301</v>
      </c>
      <c r="J16" s="22">
        <v>151287477</v>
      </c>
      <c r="K16" s="23">
        <v>158851854</v>
      </c>
    </row>
    <row r="17" spans="1:11" ht="13.5" x14ac:dyDescent="0.25">
      <c r="A17" s="3" t="s">
        <v>31</v>
      </c>
      <c r="B17" s="2" t="s">
        <v>19</v>
      </c>
      <c r="C17" s="22">
        <v>25430575</v>
      </c>
      <c r="D17" s="22">
        <v>37208010</v>
      </c>
      <c r="E17" s="23">
        <v>54817907</v>
      </c>
      <c r="F17" s="24">
        <v>59875008</v>
      </c>
      <c r="G17" s="22">
        <v>59878244</v>
      </c>
      <c r="H17" s="25">
        <v>59878244</v>
      </c>
      <c r="I17" s="26">
        <v>62428662</v>
      </c>
      <c r="J17" s="22">
        <v>65550114</v>
      </c>
      <c r="K17" s="23">
        <v>68827623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334288322</v>
      </c>
      <c r="D19" s="17">
        <f t="shared" ref="D19:K19" si="3">SUM(D20:D23)</f>
        <v>447087216</v>
      </c>
      <c r="E19" s="32">
        <f t="shared" si="3"/>
        <v>502257638</v>
      </c>
      <c r="F19" s="33">
        <f t="shared" si="3"/>
        <v>535566684</v>
      </c>
      <c r="G19" s="17">
        <f t="shared" si="3"/>
        <v>541153390</v>
      </c>
      <c r="H19" s="34">
        <f t="shared" si="3"/>
        <v>541153390</v>
      </c>
      <c r="I19" s="19">
        <f t="shared" si="3"/>
        <v>650496305</v>
      </c>
      <c r="J19" s="17">
        <f t="shared" si="3"/>
        <v>683021223</v>
      </c>
      <c r="K19" s="32">
        <f t="shared" si="3"/>
        <v>717172404</v>
      </c>
    </row>
    <row r="20" spans="1:11" ht="13.5" x14ac:dyDescent="0.25">
      <c r="A20" s="3" t="s">
        <v>34</v>
      </c>
      <c r="B20" s="2" t="s">
        <v>19</v>
      </c>
      <c r="C20" s="22">
        <v>111003057</v>
      </c>
      <c r="D20" s="22">
        <v>121408007</v>
      </c>
      <c r="E20" s="23">
        <v>127067143</v>
      </c>
      <c r="F20" s="24">
        <v>147264156</v>
      </c>
      <c r="G20" s="22">
        <v>149489436</v>
      </c>
      <c r="H20" s="25">
        <v>149489436</v>
      </c>
      <c r="I20" s="26">
        <v>173058384</v>
      </c>
      <c r="J20" s="22">
        <v>181711344</v>
      </c>
      <c r="K20" s="23">
        <v>190796964</v>
      </c>
    </row>
    <row r="21" spans="1:11" ht="13.5" x14ac:dyDescent="0.25">
      <c r="A21" s="3" t="s">
        <v>35</v>
      </c>
      <c r="B21" s="2" t="s">
        <v>19</v>
      </c>
      <c r="C21" s="22">
        <v>105292173</v>
      </c>
      <c r="D21" s="22">
        <v>176811118</v>
      </c>
      <c r="E21" s="23">
        <v>200960772</v>
      </c>
      <c r="F21" s="24">
        <v>199290012</v>
      </c>
      <c r="G21" s="22">
        <v>200731852</v>
      </c>
      <c r="H21" s="25">
        <v>200731852</v>
      </c>
      <c r="I21" s="26">
        <v>276959201</v>
      </c>
      <c r="J21" s="22">
        <v>290807187</v>
      </c>
      <c r="K21" s="23">
        <v>305347587</v>
      </c>
    </row>
    <row r="22" spans="1:11" ht="13.5" x14ac:dyDescent="0.25">
      <c r="A22" s="3" t="s">
        <v>36</v>
      </c>
      <c r="B22" s="2" t="s">
        <v>19</v>
      </c>
      <c r="C22" s="27">
        <v>60462565</v>
      </c>
      <c r="D22" s="27">
        <v>72445811</v>
      </c>
      <c r="E22" s="28">
        <v>85723118</v>
      </c>
      <c r="F22" s="29">
        <v>98759040</v>
      </c>
      <c r="G22" s="27">
        <v>99593554</v>
      </c>
      <c r="H22" s="30">
        <v>99593554</v>
      </c>
      <c r="I22" s="31">
        <v>104573244</v>
      </c>
      <c r="J22" s="27">
        <v>109801932</v>
      </c>
      <c r="K22" s="28">
        <v>115292049</v>
      </c>
    </row>
    <row r="23" spans="1:11" ht="13.5" x14ac:dyDescent="0.25">
      <c r="A23" s="3" t="s">
        <v>37</v>
      </c>
      <c r="B23" s="2" t="s">
        <v>19</v>
      </c>
      <c r="C23" s="22">
        <v>57530527</v>
      </c>
      <c r="D23" s="22">
        <v>76422280</v>
      </c>
      <c r="E23" s="23">
        <v>88506605</v>
      </c>
      <c r="F23" s="24">
        <v>90253476</v>
      </c>
      <c r="G23" s="22">
        <v>91338548</v>
      </c>
      <c r="H23" s="25">
        <v>91338548</v>
      </c>
      <c r="I23" s="26">
        <v>95905476</v>
      </c>
      <c r="J23" s="22">
        <v>100700760</v>
      </c>
      <c r="K23" s="23">
        <v>105735804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715306616</v>
      </c>
      <c r="D25" s="49">
        <f t="shared" ref="D25:K25" si="4">+D5+D9+D15+D19+D24</f>
        <v>706558581</v>
      </c>
      <c r="E25" s="50">
        <f t="shared" si="4"/>
        <v>847164532</v>
      </c>
      <c r="F25" s="51">
        <f t="shared" si="4"/>
        <v>878763372</v>
      </c>
      <c r="G25" s="49">
        <f t="shared" si="4"/>
        <v>913951284</v>
      </c>
      <c r="H25" s="52">
        <f t="shared" si="4"/>
        <v>913951284</v>
      </c>
      <c r="I25" s="53">
        <f t="shared" si="4"/>
        <v>984181642</v>
      </c>
      <c r="J25" s="49">
        <f t="shared" si="4"/>
        <v>1033391018</v>
      </c>
      <c r="K25" s="50">
        <f t="shared" si="4"/>
        <v>1085060878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176495645</v>
      </c>
      <c r="D28" s="17">
        <f t="shared" si="5"/>
        <v>187305998</v>
      </c>
      <c r="E28" s="18">
        <f t="shared" si="5"/>
        <v>218510462</v>
      </c>
      <c r="F28" s="19">
        <f t="shared" si="5"/>
        <v>185942868</v>
      </c>
      <c r="G28" s="17">
        <f t="shared" si="5"/>
        <v>191432250</v>
      </c>
      <c r="H28" s="20">
        <f t="shared" si="5"/>
        <v>191432250</v>
      </c>
      <c r="I28" s="21">
        <f t="shared" si="5"/>
        <v>208140872</v>
      </c>
      <c r="J28" s="17">
        <f t="shared" si="5"/>
        <v>218549988</v>
      </c>
      <c r="K28" s="20">
        <f t="shared" si="5"/>
        <v>229479882</v>
      </c>
    </row>
    <row r="29" spans="1:11" ht="13.5" x14ac:dyDescent="0.25">
      <c r="A29" s="3" t="s">
        <v>20</v>
      </c>
      <c r="B29" s="2" t="s">
        <v>19</v>
      </c>
      <c r="C29" s="22">
        <v>51780703</v>
      </c>
      <c r="D29" s="22">
        <v>50883443</v>
      </c>
      <c r="E29" s="23">
        <v>76973092</v>
      </c>
      <c r="F29" s="24">
        <v>62168256</v>
      </c>
      <c r="G29" s="22">
        <v>66637932</v>
      </c>
      <c r="H29" s="25">
        <v>66637932</v>
      </c>
      <c r="I29" s="26">
        <v>72046228</v>
      </c>
      <c r="J29" s="22">
        <v>75648960</v>
      </c>
      <c r="K29" s="23">
        <v>79431900</v>
      </c>
    </row>
    <row r="30" spans="1:11" ht="13.5" x14ac:dyDescent="0.25">
      <c r="A30" s="3" t="s">
        <v>21</v>
      </c>
      <c r="B30" s="2" t="s">
        <v>19</v>
      </c>
      <c r="C30" s="27">
        <v>120550488</v>
      </c>
      <c r="D30" s="27">
        <v>132170454</v>
      </c>
      <c r="E30" s="28">
        <v>137219391</v>
      </c>
      <c r="F30" s="29">
        <v>119561664</v>
      </c>
      <c r="G30" s="27">
        <v>120297460</v>
      </c>
      <c r="H30" s="30">
        <v>120297460</v>
      </c>
      <c r="I30" s="31">
        <v>131084416</v>
      </c>
      <c r="J30" s="27">
        <v>137640204</v>
      </c>
      <c r="K30" s="28">
        <v>144524022</v>
      </c>
    </row>
    <row r="31" spans="1:11" ht="13.5" x14ac:dyDescent="0.25">
      <c r="A31" s="3" t="s">
        <v>22</v>
      </c>
      <c r="B31" s="2" t="s">
        <v>19</v>
      </c>
      <c r="C31" s="22">
        <v>4164454</v>
      </c>
      <c r="D31" s="22">
        <v>4252101</v>
      </c>
      <c r="E31" s="23">
        <v>4317979</v>
      </c>
      <c r="F31" s="24">
        <v>4212948</v>
      </c>
      <c r="G31" s="22">
        <v>4496858</v>
      </c>
      <c r="H31" s="25">
        <v>4496858</v>
      </c>
      <c r="I31" s="26">
        <v>5010228</v>
      </c>
      <c r="J31" s="22">
        <v>5260824</v>
      </c>
      <c r="K31" s="23">
        <v>5523960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47824059</v>
      </c>
      <c r="D32" s="17">
        <f t="shared" si="6"/>
        <v>72260256</v>
      </c>
      <c r="E32" s="32">
        <f t="shared" si="6"/>
        <v>68258425</v>
      </c>
      <c r="F32" s="33">
        <f t="shared" si="6"/>
        <v>58421820</v>
      </c>
      <c r="G32" s="17">
        <f t="shared" si="6"/>
        <v>58062236</v>
      </c>
      <c r="H32" s="34">
        <f t="shared" si="6"/>
        <v>58062236</v>
      </c>
      <c r="I32" s="19">
        <f t="shared" si="6"/>
        <v>59472732</v>
      </c>
      <c r="J32" s="17">
        <f t="shared" si="6"/>
        <v>62447004</v>
      </c>
      <c r="K32" s="32">
        <f t="shared" si="6"/>
        <v>65570004</v>
      </c>
    </row>
    <row r="33" spans="1:11" ht="13.5" x14ac:dyDescent="0.25">
      <c r="A33" s="3" t="s">
        <v>24</v>
      </c>
      <c r="B33" s="2" t="s">
        <v>19</v>
      </c>
      <c r="C33" s="22">
        <v>5424265</v>
      </c>
      <c r="D33" s="22">
        <v>31439574</v>
      </c>
      <c r="E33" s="23">
        <v>30235589</v>
      </c>
      <c r="F33" s="24">
        <v>20134788</v>
      </c>
      <c r="G33" s="22">
        <v>19057624</v>
      </c>
      <c r="H33" s="25">
        <v>19057624</v>
      </c>
      <c r="I33" s="26">
        <v>21828984</v>
      </c>
      <c r="J33" s="22">
        <v>22920684</v>
      </c>
      <c r="K33" s="23">
        <v>24066984</v>
      </c>
    </row>
    <row r="34" spans="1:11" ht="13.5" x14ac:dyDescent="0.25">
      <c r="A34" s="3" t="s">
        <v>25</v>
      </c>
      <c r="B34" s="2" t="s">
        <v>19</v>
      </c>
      <c r="C34" s="22">
        <v>10359553</v>
      </c>
      <c r="D34" s="22">
        <v>10889752</v>
      </c>
      <c r="E34" s="23">
        <v>11247508</v>
      </c>
      <c r="F34" s="24">
        <v>9872040</v>
      </c>
      <c r="G34" s="22">
        <v>12186618</v>
      </c>
      <c r="H34" s="25">
        <v>12186618</v>
      </c>
      <c r="I34" s="26">
        <v>13176612</v>
      </c>
      <c r="J34" s="22">
        <v>13835592</v>
      </c>
      <c r="K34" s="23">
        <v>14527512</v>
      </c>
    </row>
    <row r="35" spans="1:11" ht="13.5" x14ac:dyDescent="0.25">
      <c r="A35" s="3" t="s">
        <v>26</v>
      </c>
      <c r="B35" s="2" t="s">
        <v>19</v>
      </c>
      <c r="C35" s="22">
        <v>12260217</v>
      </c>
      <c r="D35" s="22">
        <v>9183120</v>
      </c>
      <c r="E35" s="23">
        <v>9391356</v>
      </c>
      <c r="F35" s="24">
        <v>11171928</v>
      </c>
      <c r="G35" s="22">
        <v>9515396</v>
      </c>
      <c r="H35" s="25">
        <v>9515396</v>
      </c>
      <c r="I35" s="26">
        <v>10766820</v>
      </c>
      <c r="J35" s="22">
        <v>11305284</v>
      </c>
      <c r="K35" s="23">
        <v>11870688</v>
      </c>
    </row>
    <row r="36" spans="1:11" ht="13.5" x14ac:dyDescent="0.25">
      <c r="A36" s="3" t="s">
        <v>27</v>
      </c>
      <c r="B36" s="2" t="s">
        <v>19</v>
      </c>
      <c r="C36" s="22">
        <v>19780024</v>
      </c>
      <c r="D36" s="22">
        <v>20747810</v>
      </c>
      <c r="E36" s="23">
        <v>17383972</v>
      </c>
      <c r="F36" s="24">
        <v>17243064</v>
      </c>
      <c r="G36" s="22">
        <v>17302598</v>
      </c>
      <c r="H36" s="25">
        <v>17302598</v>
      </c>
      <c r="I36" s="26">
        <v>13700316</v>
      </c>
      <c r="J36" s="22">
        <v>14385444</v>
      </c>
      <c r="K36" s="23">
        <v>15104820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412050513</v>
      </c>
      <c r="D38" s="17">
        <f t="shared" si="7"/>
        <v>179279304</v>
      </c>
      <c r="E38" s="32">
        <f t="shared" si="7"/>
        <v>119875585</v>
      </c>
      <c r="F38" s="33">
        <f t="shared" si="7"/>
        <v>100635636</v>
      </c>
      <c r="G38" s="17">
        <f t="shared" si="7"/>
        <v>150158663</v>
      </c>
      <c r="H38" s="34">
        <f t="shared" si="7"/>
        <v>150158663</v>
      </c>
      <c r="I38" s="19">
        <f t="shared" si="7"/>
        <v>151861668</v>
      </c>
      <c r="J38" s="17">
        <f t="shared" si="7"/>
        <v>159455328</v>
      </c>
      <c r="K38" s="32">
        <f t="shared" si="7"/>
        <v>167428776</v>
      </c>
    </row>
    <row r="39" spans="1:11" ht="13.5" x14ac:dyDescent="0.25">
      <c r="A39" s="3" t="s">
        <v>30</v>
      </c>
      <c r="B39" s="2" t="s">
        <v>19</v>
      </c>
      <c r="C39" s="22">
        <v>6758180</v>
      </c>
      <c r="D39" s="22">
        <v>7117691</v>
      </c>
      <c r="E39" s="23">
        <v>8081666</v>
      </c>
      <c r="F39" s="24">
        <v>10744428</v>
      </c>
      <c r="G39" s="22">
        <v>8477575</v>
      </c>
      <c r="H39" s="25">
        <v>8477575</v>
      </c>
      <c r="I39" s="26">
        <v>10758636</v>
      </c>
      <c r="J39" s="22">
        <v>11296836</v>
      </c>
      <c r="K39" s="23">
        <v>11861964</v>
      </c>
    </row>
    <row r="40" spans="1:11" ht="13.5" x14ac:dyDescent="0.25">
      <c r="A40" s="3" t="s">
        <v>31</v>
      </c>
      <c r="B40" s="2" t="s">
        <v>19</v>
      </c>
      <c r="C40" s="22">
        <v>405292333</v>
      </c>
      <c r="D40" s="22">
        <v>172161613</v>
      </c>
      <c r="E40" s="23">
        <v>111793919</v>
      </c>
      <c r="F40" s="24">
        <v>89891208</v>
      </c>
      <c r="G40" s="22">
        <v>141681088</v>
      </c>
      <c r="H40" s="25">
        <v>141681088</v>
      </c>
      <c r="I40" s="26">
        <v>141103032</v>
      </c>
      <c r="J40" s="22">
        <v>148158492</v>
      </c>
      <c r="K40" s="23">
        <v>155566812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297149138</v>
      </c>
      <c r="D42" s="17">
        <f t="shared" si="8"/>
        <v>392266677</v>
      </c>
      <c r="E42" s="32">
        <f t="shared" si="8"/>
        <v>367508710</v>
      </c>
      <c r="F42" s="33">
        <f t="shared" si="8"/>
        <v>313499196</v>
      </c>
      <c r="G42" s="17">
        <f t="shared" si="8"/>
        <v>435389824</v>
      </c>
      <c r="H42" s="34">
        <f t="shared" si="8"/>
        <v>435389824</v>
      </c>
      <c r="I42" s="19">
        <f t="shared" si="8"/>
        <v>506256552</v>
      </c>
      <c r="J42" s="17">
        <f t="shared" si="8"/>
        <v>531570192</v>
      </c>
      <c r="K42" s="32">
        <f t="shared" si="8"/>
        <v>558149688</v>
      </c>
    </row>
    <row r="43" spans="1:11" ht="13.5" x14ac:dyDescent="0.25">
      <c r="A43" s="3" t="s">
        <v>34</v>
      </c>
      <c r="B43" s="2" t="s">
        <v>19</v>
      </c>
      <c r="C43" s="22">
        <v>95867617</v>
      </c>
      <c r="D43" s="22">
        <v>128554960</v>
      </c>
      <c r="E43" s="23">
        <v>112727465</v>
      </c>
      <c r="F43" s="24">
        <v>138278556</v>
      </c>
      <c r="G43" s="22">
        <v>141963559</v>
      </c>
      <c r="H43" s="25">
        <v>141963559</v>
      </c>
      <c r="I43" s="26">
        <v>204779316</v>
      </c>
      <c r="J43" s="22">
        <v>215018532</v>
      </c>
      <c r="K43" s="23">
        <v>225769740</v>
      </c>
    </row>
    <row r="44" spans="1:11" ht="13.5" x14ac:dyDescent="0.25">
      <c r="A44" s="3" t="s">
        <v>35</v>
      </c>
      <c r="B44" s="2" t="s">
        <v>19</v>
      </c>
      <c r="C44" s="22">
        <v>96091768</v>
      </c>
      <c r="D44" s="22">
        <v>123836933</v>
      </c>
      <c r="E44" s="23">
        <v>133531007</v>
      </c>
      <c r="F44" s="24">
        <v>86132592</v>
      </c>
      <c r="G44" s="22">
        <v>137991843</v>
      </c>
      <c r="H44" s="25">
        <v>137991843</v>
      </c>
      <c r="I44" s="26">
        <v>160300284</v>
      </c>
      <c r="J44" s="22">
        <v>168315504</v>
      </c>
      <c r="K44" s="23">
        <v>176731560</v>
      </c>
    </row>
    <row r="45" spans="1:11" ht="13.5" x14ac:dyDescent="0.25">
      <c r="A45" s="3" t="s">
        <v>36</v>
      </c>
      <c r="B45" s="2" t="s">
        <v>19</v>
      </c>
      <c r="C45" s="27">
        <v>53414436</v>
      </c>
      <c r="D45" s="27">
        <v>79669252</v>
      </c>
      <c r="E45" s="28">
        <v>71241912</v>
      </c>
      <c r="F45" s="29">
        <v>48163368</v>
      </c>
      <c r="G45" s="27">
        <v>104450194</v>
      </c>
      <c r="H45" s="30">
        <v>104450194</v>
      </c>
      <c r="I45" s="31">
        <v>73594128</v>
      </c>
      <c r="J45" s="27">
        <v>77273988</v>
      </c>
      <c r="K45" s="28">
        <v>81137904</v>
      </c>
    </row>
    <row r="46" spans="1:11" ht="13.5" x14ac:dyDescent="0.25">
      <c r="A46" s="3" t="s">
        <v>37</v>
      </c>
      <c r="B46" s="2" t="s">
        <v>19</v>
      </c>
      <c r="C46" s="22">
        <v>51775317</v>
      </c>
      <c r="D46" s="22">
        <v>60205532</v>
      </c>
      <c r="E46" s="23">
        <v>50008326</v>
      </c>
      <c r="F46" s="24">
        <v>40924680</v>
      </c>
      <c r="G46" s="22">
        <v>50984228</v>
      </c>
      <c r="H46" s="25">
        <v>50984228</v>
      </c>
      <c r="I46" s="26">
        <v>67582824</v>
      </c>
      <c r="J46" s="22">
        <v>70962168</v>
      </c>
      <c r="K46" s="23">
        <v>74510484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933519355</v>
      </c>
      <c r="D48" s="49">
        <f t="shared" si="9"/>
        <v>831112235</v>
      </c>
      <c r="E48" s="50">
        <f t="shared" si="9"/>
        <v>774153182</v>
      </c>
      <c r="F48" s="51">
        <f t="shared" si="9"/>
        <v>658499520</v>
      </c>
      <c r="G48" s="49">
        <f t="shared" si="9"/>
        <v>835042973</v>
      </c>
      <c r="H48" s="52">
        <f t="shared" si="9"/>
        <v>835042973</v>
      </c>
      <c r="I48" s="53">
        <f t="shared" si="9"/>
        <v>925731824</v>
      </c>
      <c r="J48" s="49">
        <f t="shared" si="9"/>
        <v>972022512</v>
      </c>
      <c r="K48" s="50">
        <f t="shared" si="9"/>
        <v>1020628350</v>
      </c>
    </row>
    <row r="49" spans="1:11" ht="13.5" x14ac:dyDescent="0.25">
      <c r="A49" s="9" t="s">
        <v>69</v>
      </c>
      <c r="B49" s="10"/>
      <c r="C49" s="54">
        <f>+C25-C48</f>
        <v>-218212739</v>
      </c>
      <c r="D49" s="54">
        <f t="shared" ref="D49:K49" si="10">+D25-D48</f>
        <v>-124553654</v>
      </c>
      <c r="E49" s="55">
        <f t="shared" si="10"/>
        <v>73011350</v>
      </c>
      <c r="F49" s="56">
        <f t="shared" si="10"/>
        <v>220263852</v>
      </c>
      <c r="G49" s="54">
        <f t="shared" si="10"/>
        <v>78908311</v>
      </c>
      <c r="H49" s="57">
        <f t="shared" si="10"/>
        <v>78908311</v>
      </c>
      <c r="I49" s="58">
        <f t="shared" si="10"/>
        <v>58449818</v>
      </c>
      <c r="J49" s="54">
        <f t="shared" si="10"/>
        <v>61368506</v>
      </c>
      <c r="K49" s="55">
        <f t="shared" si="10"/>
        <v>64432528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366268138</v>
      </c>
      <c r="D5" s="17">
        <f t="shared" ref="D5:K5" si="0">SUM(D6:D8)</f>
        <v>350329142</v>
      </c>
      <c r="E5" s="18">
        <f t="shared" si="0"/>
        <v>383432132</v>
      </c>
      <c r="F5" s="19">
        <f t="shared" si="0"/>
        <v>260610271</v>
      </c>
      <c r="G5" s="17">
        <f t="shared" si="0"/>
        <v>214516071</v>
      </c>
      <c r="H5" s="20">
        <f t="shared" si="0"/>
        <v>214516071</v>
      </c>
      <c r="I5" s="21">
        <f t="shared" si="0"/>
        <v>522232134</v>
      </c>
      <c r="J5" s="17">
        <f t="shared" si="0"/>
        <v>554904093</v>
      </c>
      <c r="K5" s="20">
        <f t="shared" si="0"/>
        <v>588751694</v>
      </c>
    </row>
    <row r="6" spans="1:11" ht="13.5" x14ac:dyDescent="0.25">
      <c r="A6" s="3" t="s">
        <v>20</v>
      </c>
      <c r="B6" s="2" t="s">
        <v>19</v>
      </c>
      <c r="C6" s="22">
        <v>207393000</v>
      </c>
      <c r="D6" s="22">
        <v>186348000</v>
      </c>
      <c r="E6" s="23">
        <v>7173</v>
      </c>
      <c r="F6" s="24"/>
      <c r="G6" s="22"/>
      <c r="H6" s="25"/>
      <c r="I6" s="26">
        <v>23661874</v>
      </c>
      <c r="J6" s="22">
        <v>24750339</v>
      </c>
      <c r="K6" s="23">
        <v>25888852</v>
      </c>
    </row>
    <row r="7" spans="1:11" ht="13.5" x14ac:dyDescent="0.25">
      <c r="A7" s="3" t="s">
        <v>21</v>
      </c>
      <c r="B7" s="2" t="s">
        <v>19</v>
      </c>
      <c r="C7" s="27">
        <v>158875138</v>
      </c>
      <c r="D7" s="27">
        <v>163981142</v>
      </c>
      <c r="E7" s="28">
        <v>383424959</v>
      </c>
      <c r="F7" s="29">
        <v>260610271</v>
      </c>
      <c r="G7" s="27">
        <v>214516071</v>
      </c>
      <c r="H7" s="30">
        <v>214516071</v>
      </c>
      <c r="I7" s="31">
        <v>498570260</v>
      </c>
      <c r="J7" s="27">
        <v>530153754</v>
      </c>
      <c r="K7" s="28">
        <v>562862842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2648950</v>
      </c>
      <c r="D9" s="17">
        <f t="shared" ref="D9:K9" si="1">SUM(D10:D14)</f>
        <v>9795157</v>
      </c>
      <c r="E9" s="32">
        <f t="shared" si="1"/>
        <v>5897148</v>
      </c>
      <c r="F9" s="33">
        <f t="shared" si="1"/>
        <v>6875252</v>
      </c>
      <c r="G9" s="17">
        <f t="shared" si="1"/>
        <v>6875252</v>
      </c>
      <c r="H9" s="34">
        <f t="shared" si="1"/>
        <v>6875252</v>
      </c>
      <c r="I9" s="19">
        <f t="shared" si="1"/>
        <v>7162784</v>
      </c>
      <c r="J9" s="17">
        <f t="shared" si="1"/>
        <v>3308271</v>
      </c>
      <c r="K9" s="32">
        <f t="shared" si="1"/>
        <v>3460452</v>
      </c>
    </row>
    <row r="10" spans="1:11" ht="13.5" x14ac:dyDescent="0.25">
      <c r="A10" s="3" t="s">
        <v>24</v>
      </c>
      <c r="B10" s="2" t="s">
        <v>19</v>
      </c>
      <c r="C10" s="22">
        <v>1303151</v>
      </c>
      <c r="D10" s="22">
        <v>8524842</v>
      </c>
      <c r="E10" s="23">
        <v>4836900</v>
      </c>
      <c r="F10" s="24">
        <v>4977574</v>
      </c>
      <c r="G10" s="22">
        <v>4977574</v>
      </c>
      <c r="H10" s="25">
        <v>4977574</v>
      </c>
      <c r="I10" s="26">
        <v>5075334</v>
      </c>
      <c r="J10" s="22">
        <v>1124798</v>
      </c>
      <c r="K10" s="23">
        <v>1176539</v>
      </c>
    </row>
    <row r="11" spans="1:11" ht="13.5" x14ac:dyDescent="0.25">
      <c r="A11" s="3" t="s">
        <v>25</v>
      </c>
      <c r="B11" s="2" t="s">
        <v>19</v>
      </c>
      <c r="C11" s="22">
        <v>57657</v>
      </c>
      <c r="D11" s="22">
        <v>58782</v>
      </c>
      <c r="E11" s="23">
        <v>60434</v>
      </c>
      <c r="F11" s="24">
        <v>75304</v>
      </c>
      <c r="G11" s="22">
        <v>75304</v>
      </c>
      <c r="H11" s="25">
        <v>75304</v>
      </c>
      <c r="I11" s="26">
        <v>82836</v>
      </c>
      <c r="J11" s="22">
        <v>86646</v>
      </c>
      <c r="K11" s="23">
        <v>90632</v>
      </c>
    </row>
    <row r="12" spans="1:11" ht="13.5" x14ac:dyDescent="0.25">
      <c r="A12" s="3" t="s">
        <v>26</v>
      </c>
      <c r="B12" s="2" t="s">
        <v>19</v>
      </c>
      <c r="C12" s="22">
        <v>1288142</v>
      </c>
      <c r="D12" s="22">
        <v>1211533</v>
      </c>
      <c r="E12" s="23">
        <v>999814</v>
      </c>
      <c r="F12" s="24">
        <v>1822374</v>
      </c>
      <c r="G12" s="22">
        <v>1822374</v>
      </c>
      <c r="H12" s="25">
        <v>1822374</v>
      </c>
      <c r="I12" s="26">
        <v>2004614</v>
      </c>
      <c r="J12" s="22">
        <v>2096827</v>
      </c>
      <c r="K12" s="23">
        <v>2193281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61626521</v>
      </c>
      <c r="D15" s="17">
        <f t="shared" ref="D15:K15" si="2">SUM(D16:D18)</f>
        <v>47829697</v>
      </c>
      <c r="E15" s="32">
        <f t="shared" si="2"/>
        <v>127984524</v>
      </c>
      <c r="F15" s="33">
        <f t="shared" si="2"/>
        <v>67238057</v>
      </c>
      <c r="G15" s="17">
        <f t="shared" si="2"/>
        <v>72096101</v>
      </c>
      <c r="H15" s="34">
        <f t="shared" si="2"/>
        <v>72096101</v>
      </c>
      <c r="I15" s="19">
        <f t="shared" si="2"/>
        <v>67506576</v>
      </c>
      <c r="J15" s="17">
        <f t="shared" si="2"/>
        <v>73986026</v>
      </c>
      <c r="K15" s="32">
        <f t="shared" si="2"/>
        <v>80289649</v>
      </c>
    </row>
    <row r="16" spans="1:11" ht="13.5" x14ac:dyDescent="0.25">
      <c r="A16" s="3" t="s">
        <v>30</v>
      </c>
      <c r="B16" s="2" t="s">
        <v>19</v>
      </c>
      <c r="C16" s="22">
        <v>57852352</v>
      </c>
      <c r="D16" s="22">
        <v>39836630</v>
      </c>
      <c r="E16" s="23">
        <v>120271368</v>
      </c>
      <c r="F16" s="24">
        <v>60740990</v>
      </c>
      <c r="G16" s="22">
        <v>65599034</v>
      </c>
      <c r="H16" s="25">
        <v>65599034</v>
      </c>
      <c r="I16" s="26">
        <v>63543302</v>
      </c>
      <c r="J16" s="22">
        <v>71463833</v>
      </c>
      <c r="K16" s="23">
        <v>77651435</v>
      </c>
    </row>
    <row r="17" spans="1:11" ht="13.5" x14ac:dyDescent="0.25">
      <c r="A17" s="3" t="s">
        <v>31</v>
      </c>
      <c r="B17" s="2" t="s">
        <v>19</v>
      </c>
      <c r="C17" s="22">
        <v>2583000</v>
      </c>
      <c r="D17" s="22">
        <v>5176000</v>
      </c>
      <c r="E17" s="23">
        <v>5591000</v>
      </c>
      <c r="F17" s="24">
        <v>4305000</v>
      </c>
      <c r="G17" s="22">
        <v>4305000</v>
      </c>
      <c r="H17" s="25">
        <v>4305000</v>
      </c>
      <c r="I17" s="26">
        <v>1552000</v>
      </c>
      <c r="J17" s="22"/>
      <c r="K17" s="23"/>
    </row>
    <row r="18" spans="1:11" ht="13.5" x14ac:dyDescent="0.25">
      <c r="A18" s="3" t="s">
        <v>32</v>
      </c>
      <c r="B18" s="2" t="s">
        <v>19</v>
      </c>
      <c r="C18" s="22">
        <v>1191169</v>
      </c>
      <c r="D18" s="22">
        <v>2817067</v>
      </c>
      <c r="E18" s="23">
        <v>2122156</v>
      </c>
      <c r="F18" s="24">
        <v>2192067</v>
      </c>
      <c r="G18" s="22">
        <v>2192067</v>
      </c>
      <c r="H18" s="25">
        <v>2192067</v>
      </c>
      <c r="I18" s="26">
        <v>2411274</v>
      </c>
      <c r="J18" s="22">
        <v>2522193</v>
      </c>
      <c r="K18" s="23">
        <v>2638214</v>
      </c>
    </row>
    <row r="19" spans="1:11" ht="13.5" x14ac:dyDescent="0.25">
      <c r="A19" s="1" t="s">
        <v>33</v>
      </c>
      <c r="B19" s="2" t="s">
        <v>19</v>
      </c>
      <c r="C19" s="17">
        <f>SUM(C20:C23)</f>
        <v>441599524</v>
      </c>
      <c r="D19" s="17">
        <f t="shared" ref="D19:K19" si="3">SUM(D20:D23)</f>
        <v>454013787</v>
      </c>
      <c r="E19" s="32">
        <f t="shared" si="3"/>
        <v>476320269</v>
      </c>
      <c r="F19" s="33">
        <f t="shared" si="3"/>
        <v>837779443</v>
      </c>
      <c r="G19" s="17">
        <f t="shared" si="3"/>
        <v>879781873</v>
      </c>
      <c r="H19" s="34">
        <f t="shared" si="3"/>
        <v>879781873</v>
      </c>
      <c r="I19" s="19">
        <f t="shared" si="3"/>
        <v>665297942</v>
      </c>
      <c r="J19" s="17">
        <f t="shared" si="3"/>
        <v>734717070</v>
      </c>
      <c r="K19" s="32">
        <f t="shared" si="3"/>
        <v>798225184</v>
      </c>
    </row>
    <row r="20" spans="1:11" ht="13.5" x14ac:dyDescent="0.25">
      <c r="A20" s="3" t="s">
        <v>34</v>
      </c>
      <c r="B20" s="2" t="s">
        <v>19</v>
      </c>
      <c r="C20" s="22">
        <v>220112775</v>
      </c>
      <c r="D20" s="22">
        <v>232927925</v>
      </c>
      <c r="E20" s="23">
        <v>220558497</v>
      </c>
      <c r="F20" s="24">
        <v>348194750</v>
      </c>
      <c r="G20" s="22">
        <v>355626530</v>
      </c>
      <c r="H20" s="25">
        <v>355626530</v>
      </c>
      <c r="I20" s="26">
        <v>264908214</v>
      </c>
      <c r="J20" s="22">
        <v>306931636</v>
      </c>
      <c r="K20" s="23">
        <v>352362820</v>
      </c>
    </row>
    <row r="21" spans="1:11" ht="13.5" x14ac:dyDescent="0.25">
      <c r="A21" s="3" t="s">
        <v>35</v>
      </c>
      <c r="B21" s="2" t="s">
        <v>19</v>
      </c>
      <c r="C21" s="22">
        <v>91007626</v>
      </c>
      <c r="D21" s="22">
        <v>87056552</v>
      </c>
      <c r="E21" s="23">
        <v>100857809</v>
      </c>
      <c r="F21" s="24">
        <v>217238296</v>
      </c>
      <c r="G21" s="22">
        <v>228761846</v>
      </c>
      <c r="H21" s="25">
        <v>228761846</v>
      </c>
      <c r="I21" s="26">
        <v>185207706</v>
      </c>
      <c r="J21" s="22">
        <v>202008797</v>
      </c>
      <c r="K21" s="23">
        <v>209068589</v>
      </c>
    </row>
    <row r="22" spans="1:11" ht="13.5" x14ac:dyDescent="0.25">
      <c r="A22" s="3" t="s">
        <v>36</v>
      </c>
      <c r="B22" s="2" t="s">
        <v>19</v>
      </c>
      <c r="C22" s="27">
        <v>62701931</v>
      </c>
      <c r="D22" s="27">
        <v>64649041</v>
      </c>
      <c r="E22" s="28">
        <v>74434459</v>
      </c>
      <c r="F22" s="29">
        <v>133083769</v>
      </c>
      <c r="G22" s="27">
        <v>144607319</v>
      </c>
      <c r="H22" s="30">
        <v>144607319</v>
      </c>
      <c r="I22" s="31">
        <v>104123328</v>
      </c>
      <c r="J22" s="27">
        <v>109291798</v>
      </c>
      <c r="K22" s="28">
        <v>114662749</v>
      </c>
    </row>
    <row r="23" spans="1:11" ht="13.5" x14ac:dyDescent="0.25">
      <c r="A23" s="3" t="s">
        <v>37</v>
      </c>
      <c r="B23" s="2" t="s">
        <v>19</v>
      </c>
      <c r="C23" s="22">
        <v>67777192</v>
      </c>
      <c r="D23" s="22">
        <v>69380269</v>
      </c>
      <c r="E23" s="23">
        <v>80469504</v>
      </c>
      <c r="F23" s="24">
        <v>139262628</v>
      </c>
      <c r="G23" s="22">
        <v>150786178</v>
      </c>
      <c r="H23" s="25">
        <v>150786178</v>
      </c>
      <c r="I23" s="26">
        <v>111058694</v>
      </c>
      <c r="J23" s="22">
        <v>116484839</v>
      </c>
      <c r="K23" s="23">
        <v>122131026</v>
      </c>
    </row>
    <row r="24" spans="1:11" ht="13.5" x14ac:dyDescent="0.25">
      <c r="A24" s="1" t="s">
        <v>38</v>
      </c>
      <c r="B24" s="2" t="s">
        <v>39</v>
      </c>
      <c r="C24" s="17">
        <v>691134</v>
      </c>
      <c r="D24" s="17">
        <v>721340</v>
      </c>
      <c r="E24" s="32">
        <v>774285</v>
      </c>
      <c r="F24" s="33">
        <v>811162</v>
      </c>
      <c r="G24" s="17">
        <v>811162</v>
      </c>
      <c r="H24" s="34">
        <v>811162</v>
      </c>
      <c r="I24" s="19">
        <v>892279</v>
      </c>
      <c r="J24" s="17">
        <v>933323</v>
      </c>
      <c r="K24" s="32">
        <v>976256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872834267</v>
      </c>
      <c r="D25" s="49">
        <f t="shared" ref="D25:K25" si="4">+D5+D9+D15+D19+D24</f>
        <v>862689123</v>
      </c>
      <c r="E25" s="50">
        <f t="shared" si="4"/>
        <v>994408358</v>
      </c>
      <c r="F25" s="51">
        <f t="shared" si="4"/>
        <v>1173314185</v>
      </c>
      <c r="G25" s="49">
        <f t="shared" si="4"/>
        <v>1174080459</v>
      </c>
      <c r="H25" s="52">
        <f t="shared" si="4"/>
        <v>1174080459</v>
      </c>
      <c r="I25" s="53">
        <f t="shared" si="4"/>
        <v>1263091715</v>
      </c>
      <c r="J25" s="49">
        <f t="shared" si="4"/>
        <v>1367848783</v>
      </c>
      <c r="K25" s="50">
        <f t="shared" si="4"/>
        <v>1471703235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364321248</v>
      </c>
      <c r="D28" s="17">
        <f t="shared" si="5"/>
        <v>402227553</v>
      </c>
      <c r="E28" s="18">
        <f t="shared" si="5"/>
        <v>449339367</v>
      </c>
      <c r="F28" s="19">
        <f t="shared" si="5"/>
        <v>339974167</v>
      </c>
      <c r="G28" s="17">
        <f t="shared" si="5"/>
        <v>347631902</v>
      </c>
      <c r="H28" s="20">
        <f t="shared" si="5"/>
        <v>347631902</v>
      </c>
      <c r="I28" s="21">
        <f t="shared" si="5"/>
        <v>357456549</v>
      </c>
      <c r="J28" s="17">
        <f t="shared" si="5"/>
        <v>376530371</v>
      </c>
      <c r="K28" s="20">
        <f t="shared" si="5"/>
        <v>399491204</v>
      </c>
    </row>
    <row r="29" spans="1:11" ht="13.5" x14ac:dyDescent="0.25">
      <c r="A29" s="3" t="s">
        <v>20</v>
      </c>
      <c r="B29" s="2" t="s">
        <v>19</v>
      </c>
      <c r="C29" s="22">
        <v>53426883</v>
      </c>
      <c r="D29" s="22">
        <v>43498557</v>
      </c>
      <c r="E29" s="23">
        <v>45146539</v>
      </c>
      <c r="F29" s="24">
        <v>55977451</v>
      </c>
      <c r="G29" s="22">
        <v>49852989</v>
      </c>
      <c r="H29" s="25">
        <v>49852989</v>
      </c>
      <c r="I29" s="26">
        <v>45438871</v>
      </c>
      <c r="J29" s="22">
        <v>49557266</v>
      </c>
      <c r="K29" s="23">
        <v>49524328</v>
      </c>
    </row>
    <row r="30" spans="1:11" ht="13.5" x14ac:dyDescent="0.25">
      <c r="A30" s="3" t="s">
        <v>21</v>
      </c>
      <c r="B30" s="2" t="s">
        <v>19</v>
      </c>
      <c r="C30" s="27">
        <v>299778958</v>
      </c>
      <c r="D30" s="27">
        <v>348636157</v>
      </c>
      <c r="E30" s="28">
        <v>392356090</v>
      </c>
      <c r="F30" s="29">
        <v>274950571</v>
      </c>
      <c r="G30" s="27">
        <v>283308823</v>
      </c>
      <c r="H30" s="30">
        <v>283308823</v>
      </c>
      <c r="I30" s="31">
        <v>300787333</v>
      </c>
      <c r="J30" s="27">
        <v>315228466</v>
      </c>
      <c r="K30" s="28">
        <v>337681984</v>
      </c>
    </row>
    <row r="31" spans="1:11" ht="13.5" x14ac:dyDescent="0.25">
      <c r="A31" s="3" t="s">
        <v>22</v>
      </c>
      <c r="B31" s="2" t="s">
        <v>19</v>
      </c>
      <c r="C31" s="22">
        <v>11115407</v>
      </c>
      <c r="D31" s="22">
        <v>10092839</v>
      </c>
      <c r="E31" s="23">
        <v>11836738</v>
      </c>
      <c r="F31" s="24">
        <v>9046145</v>
      </c>
      <c r="G31" s="22">
        <v>14470090</v>
      </c>
      <c r="H31" s="25">
        <v>14470090</v>
      </c>
      <c r="I31" s="26">
        <v>11230345</v>
      </c>
      <c r="J31" s="22">
        <v>11744639</v>
      </c>
      <c r="K31" s="23">
        <v>12284892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65593835</v>
      </c>
      <c r="D32" s="17">
        <f t="shared" si="6"/>
        <v>68624035</v>
      </c>
      <c r="E32" s="32">
        <f t="shared" si="6"/>
        <v>69716870</v>
      </c>
      <c r="F32" s="33">
        <f t="shared" si="6"/>
        <v>78941231</v>
      </c>
      <c r="G32" s="17">
        <f t="shared" si="6"/>
        <v>75999116</v>
      </c>
      <c r="H32" s="34">
        <f t="shared" si="6"/>
        <v>75999116</v>
      </c>
      <c r="I32" s="19">
        <f t="shared" si="6"/>
        <v>77820988</v>
      </c>
      <c r="J32" s="17">
        <f t="shared" si="6"/>
        <v>79814960</v>
      </c>
      <c r="K32" s="32">
        <f t="shared" si="6"/>
        <v>83486456</v>
      </c>
    </row>
    <row r="33" spans="1:11" ht="13.5" x14ac:dyDescent="0.25">
      <c r="A33" s="3" t="s">
        <v>24</v>
      </c>
      <c r="B33" s="2" t="s">
        <v>19</v>
      </c>
      <c r="C33" s="22">
        <v>12114181</v>
      </c>
      <c r="D33" s="22">
        <v>11909833</v>
      </c>
      <c r="E33" s="23">
        <v>12956517</v>
      </c>
      <c r="F33" s="24">
        <v>15128375</v>
      </c>
      <c r="G33" s="22">
        <v>14182195</v>
      </c>
      <c r="H33" s="25">
        <v>14182195</v>
      </c>
      <c r="I33" s="26">
        <v>14814707</v>
      </c>
      <c r="J33" s="22">
        <v>15492518</v>
      </c>
      <c r="K33" s="23">
        <v>16205173</v>
      </c>
    </row>
    <row r="34" spans="1:11" ht="13.5" x14ac:dyDescent="0.25">
      <c r="A34" s="3" t="s">
        <v>25</v>
      </c>
      <c r="B34" s="2" t="s">
        <v>19</v>
      </c>
      <c r="C34" s="22">
        <v>24000037</v>
      </c>
      <c r="D34" s="22">
        <v>23043994</v>
      </c>
      <c r="E34" s="23">
        <v>22884020</v>
      </c>
      <c r="F34" s="24">
        <v>25999600</v>
      </c>
      <c r="G34" s="22">
        <v>22503542</v>
      </c>
      <c r="H34" s="25">
        <v>22503542</v>
      </c>
      <c r="I34" s="26">
        <v>24792648</v>
      </c>
      <c r="J34" s="22">
        <v>24354566</v>
      </c>
      <c r="K34" s="23">
        <v>25474877</v>
      </c>
    </row>
    <row r="35" spans="1:11" ht="13.5" x14ac:dyDescent="0.25">
      <c r="A35" s="3" t="s">
        <v>26</v>
      </c>
      <c r="B35" s="2" t="s">
        <v>19</v>
      </c>
      <c r="C35" s="22">
        <v>23634680</v>
      </c>
      <c r="D35" s="22">
        <v>27498943</v>
      </c>
      <c r="E35" s="23">
        <v>28272728</v>
      </c>
      <c r="F35" s="24">
        <v>30225496</v>
      </c>
      <c r="G35" s="22">
        <v>33340630</v>
      </c>
      <c r="H35" s="25">
        <v>33340630</v>
      </c>
      <c r="I35" s="26">
        <v>32969137</v>
      </c>
      <c r="J35" s="22">
        <v>34482887</v>
      </c>
      <c r="K35" s="23">
        <v>36069105</v>
      </c>
    </row>
    <row r="36" spans="1:11" ht="13.5" x14ac:dyDescent="0.25">
      <c r="A36" s="3" t="s">
        <v>27</v>
      </c>
      <c r="B36" s="2" t="s">
        <v>19</v>
      </c>
      <c r="C36" s="22">
        <v>5844937</v>
      </c>
      <c r="D36" s="22">
        <v>6171265</v>
      </c>
      <c r="E36" s="23">
        <v>5603605</v>
      </c>
      <c r="F36" s="24">
        <v>7587760</v>
      </c>
      <c r="G36" s="22">
        <v>5972749</v>
      </c>
      <c r="H36" s="25">
        <v>5972749</v>
      </c>
      <c r="I36" s="26">
        <v>5244496</v>
      </c>
      <c r="J36" s="22">
        <v>5484989</v>
      </c>
      <c r="K36" s="23">
        <v>5737301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79303843</v>
      </c>
      <c r="D38" s="17">
        <f t="shared" si="7"/>
        <v>80764605</v>
      </c>
      <c r="E38" s="32">
        <f t="shared" si="7"/>
        <v>77115581</v>
      </c>
      <c r="F38" s="33">
        <f t="shared" si="7"/>
        <v>102722092</v>
      </c>
      <c r="G38" s="17">
        <f t="shared" si="7"/>
        <v>87104898</v>
      </c>
      <c r="H38" s="34">
        <f t="shared" si="7"/>
        <v>87104898</v>
      </c>
      <c r="I38" s="19">
        <f t="shared" si="7"/>
        <v>93698610</v>
      </c>
      <c r="J38" s="17">
        <f t="shared" si="7"/>
        <v>99619444</v>
      </c>
      <c r="K38" s="32">
        <f t="shared" si="7"/>
        <v>103741941</v>
      </c>
    </row>
    <row r="39" spans="1:11" ht="13.5" x14ac:dyDescent="0.25">
      <c r="A39" s="3" t="s">
        <v>30</v>
      </c>
      <c r="B39" s="2" t="s">
        <v>19</v>
      </c>
      <c r="C39" s="22">
        <v>9910835</v>
      </c>
      <c r="D39" s="22">
        <v>15460438</v>
      </c>
      <c r="E39" s="23">
        <v>16531825</v>
      </c>
      <c r="F39" s="24">
        <v>22530284</v>
      </c>
      <c r="G39" s="22">
        <v>18827250</v>
      </c>
      <c r="H39" s="25">
        <v>18827250</v>
      </c>
      <c r="I39" s="26">
        <v>20412250</v>
      </c>
      <c r="J39" s="22">
        <v>21346865</v>
      </c>
      <c r="K39" s="23">
        <v>22328823</v>
      </c>
    </row>
    <row r="40" spans="1:11" ht="13.5" x14ac:dyDescent="0.25">
      <c r="A40" s="3" t="s">
        <v>31</v>
      </c>
      <c r="B40" s="2" t="s">
        <v>19</v>
      </c>
      <c r="C40" s="22">
        <v>66539599</v>
      </c>
      <c r="D40" s="22">
        <v>62039274</v>
      </c>
      <c r="E40" s="23">
        <v>57171355</v>
      </c>
      <c r="F40" s="24">
        <v>76615901</v>
      </c>
      <c r="G40" s="22">
        <v>64775488</v>
      </c>
      <c r="H40" s="25">
        <v>64775488</v>
      </c>
      <c r="I40" s="26">
        <v>69595821</v>
      </c>
      <c r="J40" s="22">
        <v>74413813</v>
      </c>
      <c r="K40" s="23">
        <v>77376847</v>
      </c>
    </row>
    <row r="41" spans="1:11" ht="13.5" x14ac:dyDescent="0.25">
      <c r="A41" s="3" t="s">
        <v>32</v>
      </c>
      <c r="B41" s="2" t="s">
        <v>19</v>
      </c>
      <c r="C41" s="22">
        <v>2853409</v>
      </c>
      <c r="D41" s="22">
        <v>3264893</v>
      </c>
      <c r="E41" s="23">
        <v>3412401</v>
      </c>
      <c r="F41" s="24">
        <v>3575907</v>
      </c>
      <c r="G41" s="22">
        <v>3502160</v>
      </c>
      <c r="H41" s="25">
        <v>3502160</v>
      </c>
      <c r="I41" s="26">
        <v>3690539</v>
      </c>
      <c r="J41" s="22">
        <v>3858766</v>
      </c>
      <c r="K41" s="23">
        <v>4036271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547433366</v>
      </c>
      <c r="D42" s="17">
        <f t="shared" si="8"/>
        <v>506795071</v>
      </c>
      <c r="E42" s="32">
        <f t="shared" si="8"/>
        <v>530573644</v>
      </c>
      <c r="F42" s="33">
        <f t="shared" si="8"/>
        <v>524672209</v>
      </c>
      <c r="G42" s="17">
        <f t="shared" si="8"/>
        <v>564417659</v>
      </c>
      <c r="H42" s="34">
        <f t="shared" si="8"/>
        <v>564417659</v>
      </c>
      <c r="I42" s="19">
        <f t="shared" si="8"/>
        <v>616360029</v>
      </c>
      <c r="J42" s="17">
        <f t="shared" si="8"/>
        <v>670178538</v>
      </c>
      <c r="K42" s="32">
        <f t="shared" si="8"/>
        <v>733485141</v>
      </c>
    </row>
    <row r="43" spans="1:11" ht="13.5" x14ac:dyDescent="0.25">
      <c r="A43" s="3" t="s">
        <v>34</v>
      </c>
      <c r="B43" s="2" t="s">
        <v>19</v>
      </c>
      <c r="C43" s="22">
        <v>240410794</v>
      </c>
      <c r="D43" s="22">
        <v>279299386</v>
      </c>
      <c r="E43" s="23">
        <v>264931935</v>
      </c>
      <c r="F43" s="24">
        <v>281238979</v>
      </c>
      <c r="G43" s="22">
        <v>350892410</v>
      </c>
      <c r="H43" s="25">
        <v>350892410</v>
      </c>
      <c r="I43" s="26">
        <v>375957069</v>
      </c>
      <c r="J43" s="22">
        <v>396619076</v>
      </c>
      <c r="K43" s="23">
        <v>425093549</v>
      </c>
    </row>
    <row r="44" spans="1:11" ht="13.5" x14ac:dyDescent="0.25">
      <c r="A44" s="3" t="s">
        <v>35</v>
      </c>
      <c r="B44" s="2" t="s">
        <v>19</v>
      </c>
      <c r="C44" s="22">
        <v>154250359</v>
      </c>
      <c r="D44" s="22">
        <v>119292011</v>
      </c>
      <c r="E44" s="23">
        <v>120977764</v>
      </c>
      <c r="F44" s="24">
        <v>131752757</v>
      </c>
      <c r="G44" s="22">
        <v>121992724</v>
      </c>
      <c r="H44" s="25">
        <v>121992724</v>
      </c>
      <c r="I44" s="26">
        <v>127135025</v>
      </c>
      <c r="J44" s="22">
        <v>150110957</v>
      </c>
      <c r="K44" s="23">
        <v>154494456</v>
      </c>
    </row>
    <row r="45" spans="1:11" ht="13.5" x14ac:dyDescent="0.25">
      <c r="A45" s="3" t="s">
        <v>36</v>
      </c>
      <c r="B45" s="2" t="s">
        <v>19</v>
      </c>
      <c r="C45" s="27">
        <v>77962915</v>
      </c>
      <c r="D45" s="27">
        <v>38903430</v>
      </c>
      <c r="E45" s="28">
        <v>67244657</v>
      </c>
      <c r="F45" s="29">
        <v>58633218</v>
      </c>
      <c r="G45" s="27">
        <v>50633942</v>
      </c>
      <c r="H45" s="30">
        <v>50633942</v>
      </c>
      <c r="I45" s="31">
        <v>69220691</v>
      </c>
      <c r="J45" s="27">
        <v>77376428</v>
      </c>
      <c r="K45" s="28">
        <v>90705743</v>
      </c>
    </row>
    <row r="46" spans="1:11" ht="13.5" x14ac:dyDescent="0.25">
      <c r="A46" s="3" t="s">
        <v>37</v>
      </c>
      <c r="B46" s="2" t="s">
        <v>19</v>
      </c>
      <c r="C46" s="22">
        <v>74809298</v>
      </c>
      <c r="D46" s="22">
        <v>69300244</v>
      </c>
      <c r="E46" s="23">
        <v>77419288</v>
      </c>
      <c r="F46" s="24">
        <v>53047255</v>
      </c>
      <c r="G46" s="22">
        <v>40898583</v>
      </c>
      <c r="H46" s="25">
        <v>40898583</v>
      </c>
      <c r="I46" s="26">
        <v>44047244</v>
      </c>
      <c r="J46" s="22">
        <v>46072077</v>
      </c>
      <c r="K46" s="23">
        <v>63191393</v>
      </c>
    </row>
    <row r="47" spans="1:11" ht="13.5" x14ac:dyDescent="0.25">
      <c r="A47" s="1" t="s">
        <v>38</v>
      </c>
      <c r="B47" s="2" t="s">
        <v>39</v>
      </c>
      <c r="C47" s="17">
        <v>7941175</v>
      </c>
      <c r="D47" s="17">
        <v>4171688</v>
      </c>
      <c r="E47" s="32">
        <v>2492302</v>
      </c>
      <c r="F47" s="33">
        <v>3164843</v>
      </c>
      <c r="G47" s="17">
        <v>3717796</v>
      </c>
      <c r="H47" s="34">
        <v>3717796</v>
      </c>
      <c r="I47" s="19">
        <v>3831500</v>
      </c>
      <c r="J47" s="17">
        <v>4006281</v>
      </c>
      <c r="K47" s="32">
        <v>4190570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1064593467</v>
      </c>
      <c r="D48" s="49">
        <f t="shared" si="9"/>
        <v>1062582952</v>
      </c>
      <c r="E48" s="50">
        <f t="shared" si="9"/>
        <v>1129237764</v>
      </c>
      <c r="F48" s="51">
        <f t="shared" si="9"/>
        <v>1049474542</v>
      </c>
      <c r="G48" s="49">
        <f t="shared" si="9"/>
        <v>1078871371</v>
      </c>
      <c r="H48" s="52">
        <f t="shared" si="9"/>
        <v>1078871371</v>
      </c>
      <c r="I48" s="53">
        <f t="shared" si="9"/>
        <v>1149167676</v>
      </c>
      <c r="J48" s="49">
        <f t="shared" si="9"/>
        <v>1230149594</v>
      </c>
      <c r="K48" s="50">
        <f t="shared" si="9"/>
        <v>1324395312</v>
      </c>
    </row>
    <row r="49" spans="1:11" ht="13.5" x14ac:dyDescent="0.25">
      <c r="A49" s="9" t="s">
        <v>69</v>
      </c>
      <c r="B49" s="10"/>
      <c r="C49" s="54">
        <f>+C25-C48</f>
        <v>-191759200</v>
      </c>
      <c r="D49" s="54">
        <f t="shared" ref="D49:K49" si="10">+D25-D48</f>
        <v>-199893829</v>
      </c>
      <c r="E49" s="55">
        <f t="shared" si="10"/>
        <v>-134829406</v>
      </c>
      <c r="F49" s="56">
        <f t="shared" si="10"/>
        <v>123839643</v>
      </c>
      <c r="G49" s="54">
        <f t="shared" si="10"/>
        <v>95209088</v>
      </c>
      <c r="H49" s="57">
        <f t="shared" si="10"/>
        <v>95209088</v>
      </c>
      <c r="I49" s="58">
        <f t="shared" si="10"/>
        <v>113924039</v>
      </c>
      <c r="J49" s="54">
        <f t="shared" si="10"/>
        <v>137699189</v>
      </c>
      <c r="K49" s="55">
        <f t="shared" si="10"/>
        <v>147307923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179344115</v>
      </c>
      <c r="D5" s="17">
        <f t="shared" ref="D5:K5" si="0">SUM(D6:D8)</f>
        <v>182489100</v>
      </c>
      <c r="E5" s="18">
        <f t="shared" si="0"/>
        <v>229676954</v>
      </c>
      <c r="F5" s="19">
        <f t="shared" si="0"/>
        <v>175329233</v>
      </c>
      <c r="G5" s="17">
        <f t="shared" si="0"/>
        <v>175329233</v>
      </c>
      <c r="H5" s="20">
        <f t="shared" si="0"/>
        <v>175329233</v>
      </c>
      <c r="I5" s="21">
        <f t="shared" si="0"/>
        <v>185025807</v>
      </c>
      <c r="J5" s="17">
        <f t="shared" si="0"/>
        <v>191246425</v>
      </c>
      <c r="K5" s="20">
        <f t="shared" si="0"/>
        <v>197141627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>
        <v>19255755</v>
      </c>
      <c r="G6" s="22">
        <v>19255755</v>
      </c>
      <c r="H6" s="25">
        <v>19255755</v>
      </c>
      <c r="I6" s="26">
        <v>20458346</v>
      </c>
      <c r="J6" s="22">
        <v>21195114</v>
      </c>
      <c r="K6" s="23">
        <v>21752333</v>
      </c>
    </row>
    <row r="7" spans="1:11" ht="13.5" x14ac:dyDescent="0.25">
      <c r="A7" s="3" t="s">
        <v>21</v>
      </c>
      <c r="B7" s="2" t="s">
        <v>19</v>
      </c>
      <c r="C7" s="27">
        <v>179344115</v>
      </c>
      <c r="D7" s="27">
        <v>182489100</v>
      </c>
      <c r="E7" s="28">
        <v>229676954</v>
      </c>
      <c r="F7" s="29">
        <v>156073478</v>
      </c>
      <c r="G7" s="27">
        <v>156073478</v>
      </c>
      <c r="H7" s="30">
        <v>156073478</v>
      </c>
      <c r="I7" s="31">
        <v>164567461</v>
      </c>
      <c r="J7" s="27">
        <v>170051311</v>
      </c>
      <c r="K7" s="28">
        <v>175389294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953930</v>
      </c>
      <c r="D9" s="17">
        <f t="shared" ref="D9:K9" si="1">SUM(D10:D14)</f>
        <v>1158781</v>
      </c>
      <c r="E9" s="32">
        <f t="shared" si="1"/>
        <v>9207619</v>
      </c>
      <c r="F9" s="33">
        <f t="shared" si="1"/>
        <v>12115754</v>
      </c>
      <c r="G9" s="17">
        <f t="shared" si="1"/>
        <v>12115754</v>
      </c>
      <c r="H9" s="34">
        <f t="shared" si="1"/>
        <v>12115754</v>
      </c>
      <c r="I9" s="19">
        <f t="shared" si="1"/>
        <v>12521863</v>
      </c>
      <c r="J9" s="17">
        <f t="shared" si="1"/>
        <v>12939689</v>
      </c>
      <c r="K9" s="32">
        <f t="shared" si="1"/>
        <v>13259662</v>
      </c>
    </row>
    <row r="10" spans="1:11" ht="13.5" x14ac:dyDescent="0.25">
      <c r="A10" s="3" t="s">
        <v>24</v>
      </c>
      <c r="B10" s="2" t="s">
        <v>19</v>
      </c>
      <c r="C10" s="22">
        <v>1</v>
      </c>
      <c r="D10" s="22"/>
      <c r="E10" s="23"/>
      <c r="F10" s="24">
        <v>2474208</v>
      </c>
      <c r="G10" s="22">
        <v>2474208</v>
      </c>
      <c r="H10" s="25">
        <v>2474208</v>
      </c>
      <c r="I10" s="26">
        <v>2628731</v>
      </c>
      <c r="J10" s="22">
        <v>2723400</v>
      </c>
      <c r="K10" s="23">
        <v>2794998</v>
      </c>
    </row>
    <row r="11" spans="1:11" ht="13.5" x14ac:dyDescent="0.25">
      <c r="A11" s="3" t="s">
        <v>25</v>
      </c>
      <c r="B11" s="2" t="s">
        <v>19</v>
      </c>
      <c r="C11" s="22">
        <v>760579</v>
      </c>
      <c r="D11" s="22">
        <v>766254</v>
      </c>
      <c r="E11" s="23">
        <v>647831</v>
      </c>
      <c r="F11" s="24">
        <v>6476491</v>
      </c>
      <c r="G11" s="22">
        <v>6476491</v>
      </c>
      <c r="H11" s="25">
        <v>6476491</v>
      </c>
      <c r="I11" s="26">
        <v>6848486</v>
      </c>
      <c r="J11" s="22">
        <v>7058417</v>
      </c>
      <c r="K11" s="23">
        <v>7217304</v>
      </c>
    </row>
    <row r="12" spans="1:11" ht="13.5" x14ac:dyDescent="0.25">
      <c r="A12" s="3" t="s">
        <v>26</v>
      </c>
      <c r="B12" s="2" t="s">
        <v>19</v>
      </c>
      <c r="C12" s="22">
        <v>193350</v>
      </c>
      <c r="D12" s="22">
        <v>380850</v>
      </c>
      <c r="E12" s="23">
        <v>309200</v>
      </c>
      <c r="F12" s="24">
        <v>795942</v>
      </c>
      <c r="G12" s="22">
        <v>795942</v>
      </c>
      <c r="H12" s="25">
        <v>795942</v>
      </c>
      <c r="I12" s="26">
        <v>527654</v>
      </c>
      <c r="J12" s="22">
        <v>550328</v>
      </c>
      <c r="K12" s="23">
        <v>571331</v>
      </c>
    </row>
    <row r="13" spans="1:11" ht="13.5" x14ac:dyDescent="0.25">
      <c r="A13" s="3" t="s">
        <v>27</v>
      </c>
      <c r="B13" s="2" t="s">
        <v>19</v>
      </c>
      <c r="C13" s="22"/>
      <c r="D13" s="22">
        <v>11677</v>
      </c>
      <c r="E13" s="23">
        <v>8250588</v>
      </c>
      <c r="F13" s="24">
        <v>2369113</v>
      </c>
      <c r="G13" s="22">
        <v>2369113</v>
      </c>
      <c r="H13" s="25">
        <v>2369113</v>
      </c>
      <c r="I13" s="26">
        <v>2516992</v>
      </c>
      <c r="J13" s="22">
        <v>2607544</v>
      </c>
      <c r="K13" s="23">
        <v>2676029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15476615</v>
      </c>
      <c r="D15" s="17">
        <f t="shared" ref="D15:K15" si="2">SUM(D16:D18)</f>
        <v>26667362</v>
      </c>
      <c r="E15" s="32">
        <f t="shared" si="2"/>
        <v>27719848</v>
      </c>
      <c r="F15" s="33">
        <f t="shared" si="2"/>
        <v>41123203</v>
      </c>
      <c r="G15" s="17">
        <f t="shared" si="2"/>
        <v>41123203</v>
      </c>
      <c r="H15" s="34">
        <f t="shared" si="2"/>
        <v>41123203</v>
      </c>
      <c r="I15" s="19">
        <f t="shared" si="2"/>
        <v>39988260</v>
      </c>
      <c r="J15" s="17">
        <f t="shared" si="2"/>
        <v>41638324</v>
      </c>
      <c r="K15" s="32">
        <f t="shared" si="2"/>
        <v>44272171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>
        <v>1721179</v>
      </c>
      <c r="G16" s="22">
        <v>1721179</v>
      </c>
      <c r="H16" s="25">
        <v>1721179</v>
      </c>
      <c r="I16" s="26">
        <v>1828673</v>
      </c>
      <c r="J16" s="22">
        <v>1894529</v>
      </c>
      <c r="K16" s="23">
        <v>1944336</v>
      </c>
    </row>
    <row r="17" spans="1:11" ht="13.5" x14ac:dyDescent="0.25">
      <c r="A17" s="3" t="s">
        <v>31</v>
      </c>
      <c r="B17" s="2" t="s">
        <v>19</v>
      </c>
      <c r="C17" s="22">
        <v>15476615</v>
      </c>
      <c r="D17" s="22">
        <v>26667362</v>
      </c>
      <c r="E17" s="23">
        <v>27719848</v>
      </c>
      <c r="F17" s="24">
        <v>39402024</v>
      </c>
      <c r="G17" s="22">
        <v>39402024</v>
      </c>
      <c r="H17" s="25">
        <v>39402024</v>
      </c>
      <c r="I17" s="26">
        <v>38159587</v>
      </c>
      <c r="J17" s="22">
        <v>39743795</v>
      </c>
      <c r="K17" s="23">
        <v>42327835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224410614</v>
      </c>
      <c r="D19" s="17">
        <f t="shared" ref="D19:K19" si="3">SUM(D20:D23)</f>
        <v>237320342</v>
      </c>
      <c r="E19" s="32">
        <f t="shared" si="3"/>
        <v>309776433</v>
      </c>
      <c r="F19" s="33">
        <f t="shared" si="3"/>
        <v>419590770</v>
      </c>
      <c r="G19" s="17">
        <f t="shared" si="3"/>
        <v>419590770</v>
      </c>
      <c r="H19" s="34">
        <f t="shared" si="3"/>
        <v>419590770</v>
      </c>
      <c r="I19" s="19">
        <f t="shared" si="3"/>
        <v>353307741</v>
      </c>
      <c r="J19" s="17">
        <f t="shared" si="3"/>
        <v>393045018</v>
      </c>
      <c r="K19" s="32">
        <f t="shared" si="3"/>
        <v>450940670</v>
      </c>
    </row>
    <row r="20" spans="1:11" ht="13.5" x14ac:dyDescent="0.25">
      <c r="A20" s="3" t="s">
        <v>34</v>
      </c>
      <c r="B20" s="2" t="s">
        <v>19</v>
      </c>
      <c r="C20" s="22">
        <v>65394927</v>
      </c>
      <c r="D20" s="22">
        <v>75939159</v>
      </c>
      <c r="E20" s="23">
        <v>77784777</v>
      </c>
      <c r="F20" s="24">
        <v>95667736</v>
      </c>
      <c r="G20" s="22">
        <v>95667736</v>
      </c>
      <c r="H20" s="25">
        <v>95667736</v>
      </c>
      <c r="I20" s="26">
        <v>103360568</v>
      </c>
      <c r="J20" s="22">
        <v>104089125</v>
      </c>
      <c r="K20" s="23">
        <v>106055673</v>
      </c>
    </row>
    <row r="21" spans="1:11" ht="13.5" x14ac:dyDescent="0.25">
      <c r="A21" s="3" t="s">
        <v>35</v>
      </c>
      <c r="B21" s="2" t="s">
        <v>19</v>
      </c>
      <c r="C21" s="22">
        <v>91328781</v>
      </c>
      <c r="D21" s="22">
        <v>88374907</v>
      </c>
      <c r="E21" s="23">
        <v>130928364</v>
      </c>
      <c r="F21" s="24">
        <v>247896896</v>
      </c>
      <c r="G21" s="22">
        <v>247896896</v>
      </c>
      <c r="H21" s="25">
        <v>247896896</v>
      </c>
      <c r="I21" s="26">
        <v>172122650</v>
      </c>
      <c r="J21" s="22">
        <v>209926759</v>
      </c>
      <c r="K21" s="23">
        <v>263549119</v>
      </c>
    </row>
    <row r="22" spans="1:11" ht="13.5" x14ac:dyDescent="0.25">
      <c r="A22" s="3" t="s">
        <v>36</v>
      </c>
      <c r="B22" s="2" t="s">
        <v>19</v>
      </c>
      <c r="C22" s="27">
        <v>33722224</v>
      </c>
      <c r="D22" s="27">
        <v>36095022</v>
      </c>
      <c r="E22" s="28">
        <v>56183084</v>
      </c>
      <c r="F22" s="29">
        <v>37151490</v>
      </c>
      <c r="G22" s="27">
        <v>37151490</v>
      </c>
      <c r="H22" s="30">
        <v>37151490</v>
      </c>
      <c r="I22" s="31">
        <v>38510416</v>
      </c>
      <c r="J22" s="27">
        <v>39713836</v>
      </c>
      <c r="K22" s="28">
        <v>40874501</v>
      </c>
    </row>
    <row r="23" spans="1:11" ht="13.5" x14ac:dyDescent="0.25">
      <c r="A23" s="3" t="s">
        <v>37</v>
      </c>
      <c r="B23" s="2" t="s">
        <v>19</v>
      </c>
      <c r="C23" s="22">
        <v>33964682</v>
      </c>
      <c r="D23" s="22">
        <v>36911254</v>
      </c>
      <c r="E23" s="23">
        <v>44880208</v>
      </c>
      <c r="F23" s="24">
        <v>38874648</v>
      </c>
      <c r="G23" s="22">
        <v>38874648</v>
      </c>
      <c r="H23" s="25">
        <v>38874648</v>
      </c>
      <c r="I23" s="26">
        <v>39314107</v>
      </c>
      <c r="J23" s="22">
        <v>39315298</v>
      </c>
      <c r="K23" s="23">
        <v>40461377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420185274</v>
      </c>
      <c r="D25" s="49">
        <f t="shared" ref="D25:K25" si="4">+D5+D9+D15+D19+D24</f>
        <v>447635585</v>
      </c>
      <c r="E25" s="50">
        <f t="shared" si="4"/>
        <v>576380854</v>
      </c>
      <c r="F25" s="51">
        <f t="shared" si="4"/>
        <v>648158960</v>
      </c>
      <c r="G25" s="49">
        <f t="shared" si="4"/>
        <v>648158960</v>
      </c>
      <c r="H25" s="52">
        <f t="shared" si="4"/>
        <v>648158960</v>
      </c>
      <c r="I25" s="53">
        <f t="shared" si="4"/>
        <v>590843671</v>
      </c>
      <c r="J25" s="49">
        <f t="shared" si="4"/>
        <v>638869456</v>
      </c>
      <c r="K25" s="50">
        <f t="shared" si="4"/>
        <v>705614130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126848154</v>
      </c>
      <c r="D28" s="17">
        <f t="shared" si="5"/>
        <v>223890248</v>
      </c>
      <c r="E28" s="18">
        <f t="shared" si="5"/>
        <v>226769651</v>
      </c>
      <c r="F28" s="19">
        <f t="shared" si="5"/>
        <v>160642319</v>
      </c>
      <c r="G28" s="17">
        <f t="shared" si="5"/>
        <v>160642319</v>
      </c>
      <c r="H28" s="20">
        <f t="shared" si="5"/>
        <v>160642319</v>
      </c>
      <c r="I28" s="21">
        <f t="shared" si="5"/>
        <v>193502585</v>
      </c>
      <c r="J28" s="17">
        <f t="shared" si="5"/>
        <v>205148646</v>
      </c>
      <c r="K28" s="20">
        <f t="shared" si="5"/>
        <v>214732886</v>
      </c>
    </row>
    <row r="29" spans="1:11" ht="13.5" x14ac:dyDescent="0.25">
      <c r="A29" s="3" t="s">
        <v>20</v>
      </c>
      <c r="B29" s="2" t="s">
        <v>19</v>
      </c>
      <c r="C29" s="22">
        <v>23180482</v>
      </c>
      <c r="D29" s="22">
        <v>31321330</v>
      </c>
      <c r="E29" s="23">
        <v>32333259</v>
      </c>
      <c r="F29" s="24">
        <v>43572771</v>
      </c>
      <c r="G29" s="22">
        <v>43572771</v>
      </c>
      <c r="H29" s="25">
        <v>43572771</v>
      </c>
      <c r="I29" s="26">
        <v>39925142</v>
      </c>
      <c r="J29" s="22">
        <v>42556666</v>
      </c>
      <c r="K29" s="23">
        <v>44514267</v>
      </c>
    </row>
    <row r="30" spans="1:11" ht="13.5" x14ac:dyDescent="0.25">
      <c r="A30" s="3" t="s">
        <v>21</v>
      </c>
      <c r="B30" s="2" t="s">
        <v>19</v>
      </c>
      <c r="C30" s="27">
        <v>103667672</v>
      </c>
      <c r="D30" s="27">
        <v>192568918</v>
      </c>
      <c r="E30" s="28">
        <v>194436392</v>
      </c>
      <c r="F30" s="29">
        <v>117069548</v>
      </c>
      <c r="G30" s="27">
        <v>117069548</v>
      </c>
      <c r="H30" s="30">
        <v>117069548</v>
      </c>
      <c r="I30" s="31">
        <v>153577443</v>
      </c>
      <c r="J30" s="27">
        <v>162591980</v>
      </c>
      <c r="K30" s="28">
        <v>170218619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46766445</v>
      </c>
      <c r="D32" s="17">
        <f t="shared" si="6"/>
        <v>34599953</v>
      </c>
      <c r="E32" s="32">
        <f t="shared" si="6"/>
        <v>49547947</v>
      </c>
      <c r="F32" s="33">
        <f t="shared" si="6"/>
        <v>54193459</v>
      </c>
      <c r="G32" s="17">
        <f t="shared" si="6"/>
        <v>54193459</v>
      </c>
      <c r="H32" s="34">
        <f t="shared" si="6"/>
        <v>54193459</v>
      </c>
      <c r="I32" s="19">
        <f t="shared" si="6"/>
        <v>54838095</v>
      </c>
      <c r="J32" s="17">
        <f t="shared" si="6"/>
        <v>57622149</v>
      </c>
      <c r="K32" s="32">
        <f t="shared" si="6"/>
        <v>60272768</v>
      </c>
    </row>
    <row r="33" spans="1:11" ht="13.5" x14ac:dyDescent="0.25">
      <c r="A33" s="3" t="s">
        <v>24</v>
      </c>
      <c r="B33" s="2" t="s">
        <v>19</v>
      </c>
      <c r="C33" s="22">
        <v>3550630</v>
      </c>
      <c r="D33" s="22">
        <v>4284150</v>
      </c>
      <c r="E33" s="23">
        <v>4785305</v>
      </c>
      <c r="F33" s="24">
        <v>4226731</v>
      </c>
      <c r="G33" s="22">
        <v>4226731</v>
      </c>
      <c r="H33" s="25">
        <v>4226731</v>
      </c>
      <c r="I33" s="26">
        <v>4433840</v>
      </c>
      <c r="J33" s="22">
        <v>4637797</v>
      </c>
      <c r="K33" s="23">
        <v>4851135</v>
      </c>
    </row>
    <row r="34" spans="1:11" ht="13.5" x14ac:dyDescent="0.25">
      <c r="A34" s="3" t="s">
        <v>25</v>
      </c>
      <c r="B34" s="2" t="s">
        <v>19</v>
      </c>
      <c r="C34" s="22">
        <v>31007326</v>
      </c>
      <c r="D34" s="22">
        <v>30254536</v>
      </c>
      <c r="E34" s="23">
        <v>30641621</v>
      </c>
      <c r="F34" s="24">
        <v>35154748</v>
      </c>
      <c r="G34" s="22">
        <v>35154748</v>
      </c>
      <c r="H34" s="25">
        <v>35154748</v>
      </c>
      <c r="I34" s="26">
        <v>35180716</v>
      </c>
      <c r="J34" s="22">
        <v>36799032</v>
      </c>
      <c r="K34" s="23">
        <v>38491789</v>
      </c>
    </row>
    <row r="35" spans="1:11" ht="13.5" x14ac:dyDescent="0.25">
      <c r="A35" s="3" t="s">
        <v>26</v>
      </c>
      <c r="B35" s="2" t="s">
        <v>19</v>
      </c>
      <c r="C35" s="22">
        <v>9089964</v>
      </c>
      <c r="D35" s="22">
        <v>-3753043</v>
      </c>
      <c r="E35" s="23">
        <v>10030512</v>
      </c>
      <c r="F35" s="24">
        <v>10824750</v>
      </c>
      <c r="G35" s="22">
        <v>10824750</v>
      </c>
      <c r="H35" s="25">
        <v>10824750</v>
      </c>
      <c r="I35" s="26">
        <v>11040934</v>
      </c>
      <c r="J35" s="22">
        <v>11810315</v>
      </c>
      <c r="K35" s="23">
        <v>12353591</v>
      </c>
    </row>
    <row r="36" spans="1:11" ht="13.5" x14ac:dyDescent="0.25">
      <c r="A36" s="3" t="s">
        <v>27</v>
      </c>
      <c r="B36" s="2" t="s">
        <v>19</v>
      </c>
      <c r="C36" s="22">
        <v>3118525</v>
      </c>
      <c r="D36" s="22">
        <v>3814310</v>
      </c>
      <c r="E36" s="23">
        <v>4090509</v>
      </c>
      <c r="F36" s="24">
        <v>3987230</v>
      </c>
      <c r="G36" s="22">
        <v>3987230</v>
      </c>
      <c r="H36" s="25">
        <v>3987230</v>
      </c>
      <c r="I36" s="26">
        <v>4182605</v>
      </c>
      <c r="J36" s="22">
        <v>4375005</v>
      </c>
      <c r="K36" s="23">
        <v>4576253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39549690</v>
      </c>
      <c r="D38" s="17">
        <f t="shared" si="7"/>
        <v>41546990</v>
      </c>
      <c r="E38" s="32">
        <f t="shared" si="7"/>
        <v>58970517</v>
      </c>
      <c r="F38" s="33">
        <f t="shared" si="7"/>
        <v>54550027</v>
      </c>
      <c r="G38" s="17">
        <f t="shared" si="7"/>
        <v>54550027</v>
      </c>
      <c r="H38" s="34">
        <f t="shared" si="7"/>
        <v>54550027</v>
      </c>
      <c r="I38" s="19">
        <f t="shared" si="7"/>
        <v>54029937</v>
      </c>
      <c r="J38" s="17">
        <f t="shared" si="7"/>
        <v>56776820</v>
      </c>
      <c r="K38" s="32">
        <f t="shared" si="7"/>
        <v>59388552</v>
      </c>
    </row>
    <row r="39" spans="1:11" ht="13.5" x14ac:dyDescent="0.25">
      <c r="A39" s="3" t="s">
        <v>30</v>
      </c>
      <c r="B39" s="2" t="s">
        <v>19</v>
      </c>
      <c r="C39" s="22">
        <v>1265520</v>
      </c>
      <c r="D39" s="22">
        <v>1447631</v>
      </c>
      <c r="E39" s="23">
        <v>1834006</v>
      </c>
      <c r="F39" s="24">
        <v>3325384</v>
      </c>
      <c r="G39" s="22">
        <v>3325384</v>
      </c>
      <c r="H39" s="25">
        <v>3325384</v>
      </c>
      <c r="I39" s="26">
        <v>3238326</v>
      </c>
      <c r="J39" s="22">
        <v>3648792</v>
      </c>
      <c r="K39" s="23">
        <v>3816635</v>
      </c>
    </row>
    <row r="40" spans="1:11" ht="13.5" x14ac:dyDescent="0.25">
      <c r="A40" s="3" t="s">
        <v>31</v>
      </c>
      <c r="B40" s="2" t="s">
        <v>19</v>
      </c>
      <c r="C40" s="22">
        <v>38284170</v>
      </c>
      <c r="D40" s="22">
        <v>40099359</v>
      </c>
      <c r="E40" s="23">
        <v>57136511</v>
      </c>
      <c r="F40" s="24">
        <v>51224643</v>
      </c>
      <c r="G40" s="22">
        <v>51224643</v>
      </c>
      <c r="H40" s="25">
        <v>51224643</v>
      </c>
      <c r="I40" s="26">
        <v>50791611</v>
      </c>
      <c r="J40" s="22">
        <v>53128028</v>
      </c>
      <c r="K40" s="23">
        <v>55571917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280712188</v>
      </c>
      <c r="D42" s="17">
        <f t="shared" si="8"/>
        <v>358538341</v>
      </c>
      <c r="E42" s="32">
        <f t="shared" si="8"/>
        <v>410639960</v>
      </c>
      <c r="F42" s="33">
        <f t="shared" si="8"/>
        <v>362287564</v>
      </c>
      <c r="G42" s="17">
        <f t="shared" si="8"/>
        <v>362287564</v>
      </c>
      <c r="H42" s="34">
        <f t="shared" si="8"/>
        <v>362287564</v>
      </c>
      <c r="I42" s="19">
        <f t="shared" si="8"/>
        <v>335536873</v>
      </c>
      <c r="J42" s="17">
        <f t="shared" si="8"/>
        <v>362355020</v>
      </c>
      <c r="K42" s="32">
        <f t="shared" si="8"/>
        <v>379432835</v>
      </c>
    </row>
    <row r="43" spans="1:11" ht="13.5" x14ac:dyDescent="0.25">
      <c r="A43" s="3" t="s">
        <v>34</v>
      </c>
      <c r="B43" s="2" t="s">
        <v>19</v>
      </c>
      <c r="C43" s="22">
        <v>83406768</v>
      </c>
      <c r="D43" s="22">
        <v>108263715</v>
      </c>
      <c r="E43" s="23">
        <v>147003533</v>
      </c>
      <c r="F43" s="24">
        <v>156884939</v>
      </c>
      <c r="G43" s="22">
        <v>156884939</v>
      </c>
      <c r="H43" s="25">
        <v>156884939</v>
      </c>
      <c r="I43" s="26">
        <v>148820016</v>
      </c>
      <c r="J43" s="22">
        <v>166686971</v>
      </c>
      <c r="K43" s="23">
        <v>174394716</v>
      </c>
    </row>
    <row r="44" spans="1:11" ht="13.5" x14ac:dyDescent="0.25">
      <c r="A44" s="3" t="s">
        <v>35</v>
      </c>
      <c r="B44" s="2" t="s">
        <v>19</v>
      </c>
      <c r="C44" s="22">
        <v>108655246</v>
      </c>
      <c r="D44" s="22">
        <v>142018954</v>
      </c>
      <c r="E44" s="23">
        <v>143426073</v>
      </c>
      <c r="F44" s="24">
        <v>107439427</v>
      </c>
      <c r="G44" s="22">
        <v>107439427</v>
      </c>
      <c r="H44" s="25">
        <v>107439427</v>
      </c>
      <c r="I44" s="26">
        <v>96072674</v>
      </c>
      <c r="J44" s="22">
        <v>100685153</v>
      </c>
      <c r="K44" s="23">
        <v>105508477</v>
      </c>
    </row>
    <row r="45" spans="1:11" ht="13.5" x14ac:dyDescent="0.25">
      <c r="A45" s="3" t="s">
        <v>36</v>
      </c>
      <c r="B45" s="2" t="s">
        <v>19</v>
      </c>
      <c r="C45" s="27">
        <v>44442320</v>
      </c>
      <c r="D45" s="27">
        <v>50300477</v>
      </c>
      <c r="E45" s="28">
        <v>60457046</v>
      </c>
      <c r="F45" s="29">
        <v>57352085</v>
      </c>
      <c r="G45" s="27">
        <v>57352085</v>
      </c>
      <c r="H45" s="30">
        <v>57352085</v>
      </c>
      <c r="I45" s="31">
        <v>53187520</v>
      </c>
      <c r="J45" s="27">
        <v>55714014</v>
      </c>
      <c r="K45" s="28">
        <v>58360719</v>
      </c>
    </row>
    <row r="46" spans="1:11" ht="13.5" x14ac:dyDescent="0.25">
      <c r="A46" s="3" t="s">
        <v>37</v>
      </c>
      <c r="B46" s="2" t="s">
        <v>19</v>
      </c>
      <c r="C46" s="22">
        <v>44207854</v>
      </c>
      <c r="D46" s="22">
        <v>57955195</v>
      </c>
      <c r="E46" s="23">
        <v>59753308</v>
      </c>
      <c r="F46" s="24">
        <v>40611113</v>
      </c>
      <c r="G46" s="22">
        <v>40611113</v>
      </c>
      <c r="H46" s="25">
        <v>40611113</v>
      </c>
      <c r="I46" s="26">
        <v>37456663</v>
      </c>
      <c r="J46" s="22">
        <v>39268882</v>
      </c>
      <c r="K46" s="23">
        <v>41168923</v>
      </c>
    </row>
    <row r="47" spans="1:11" ht="13.5" x14ac:dyDescent="0.25">
      <c r="A47" s="1" t="s">
        <v>38</v>
      </c>
      <c r="B47" s="2" t="s">
        <v>39</v>
      </c>
      <c r="C47" s="17">
        <v>43745</v>
      </c>
      <c r="D47" s="17">
        <v>253033</v>
      </c>
      <c r="E47" s="32">
        <v>285155</v>
      </c>
      <c r="F47" s="33">
        <v>2952</v>
      </c>
      <c r="G47" s="17">
        <v>2952</v>
      </c>
      <c r="H47" s="34">
        <v>2952</v>
      </c>
      <c r="I47" s="19">
        <v>3097</v>
      </c>
      <c r="J47" s="17">
        <v>3239</v>
      </c>
      <c r="K47" s="32">
        <v>3388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493920222</v>
      </c>
      <c r="D48" s="49">
        <f t="shared" si="9"/>
        <v>658828565</v>
      </c>
      <c r="E48" s="50">
        <f t="shared" si="9"/>
        <v>746213230</v>
      </c>
      <c r="F48" s="51">
        <f t="shared" si="9"/>
        <v>631676321</v>
      </c>
      <c r="G48" s="49">
        <f t="shared" si="9"/>
        <v>631676321</v>
      </c>
      <c r="H48" s="52">
        <f t="shared" si="9"/>
        <v>631676321</v>
      </c>
      <c r="I48" s="53">
        <f t="shared" si="9"/>
        <v>637910587</v>
      </c>
      <c r="J48" s="49">
        <f t="shared" si="9"/>
        <v>681905874</v>
      </c>
      <c r="K48" s="50">
        <f t="shared" si="9"/>
        <v>713830429</v>
      </c>
    </row>
    <row r="49" spans="1:11" ht="13.5" x14ac:dyDescent="0.25">
      <c r="A49" s="9" t="s">
        <v>69</v>
      </c>
      <c r="B49" s="10"/>
      <c r="C49" s="54">
        <f>+C25-C48</f>
        <v>-73734948</v>
      </c>
      <c r="D49" s="54">
        <f t="shared" ref="D49:K49" si="10">+D25-D48</f>
        <v>-211192980</v>
      </c>
      <c r="E49" s="55">
        <f t="shared" si="10"/>
        <v>-169832376</v>
      </c>
      <c r="F49" s="56">
        <f t="shared" si="10"/>
        <v>16482639</v>
      </c>
      <c r="G49" s="54">
        <f t="shared" si="10"/>
        <v>16482639</v>
      </c>
      <c r="H49" s="57">
        <f t="shared" si="10"/>
        <v>16482639</v>
      </c>
      <c r="I49" s="58">
        <f t="shared" si="10"/>
        <v>-47066916</v>
      </c>
      <c r="J49" s="54">
        <f t="shared" si="10"/>
        <v>-43036418</v>
      </c>
      <c r="K49" s="55">
        <f t="shared" si="10"/>
        <v>-8216299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789864497</v>
      </c>
      <c r="D5" s="17">
        <f t="shared" ref="D5:K5" si="0">SUM(D6:D8)</f>
        <v>921160348</v>
      </c>
      <c r="E5" s="18">
        <f t="shared" si="0"/>
        <v>884405445</v>
      </c>
      <c r="F5" s="19">
        <f t="shared" si="0"/>
        <v>938148884</v>
      </c>
      <c r="G5" s="17">
        <f t="shared" si="0"/>
        <v>913700987</v>
      </c>
      <c r="H5" s="20">
        <f t="shared" si="0"/>
        <v>913700987</v>
      </c>
      <c r="I5" s="21">
        <f t="shared" si="0"/>
        <v>966650418</v>
      </c>
      <c r="J5" s="17">
        <f t="shared" si="0"/>
        <v>998010566</v>
      </c>
      <c r="K5" s="20">
        <f t="shared" si="0"/>
        <v>1019468292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789864497</v>
      </c>
      <c r="D7" s="27">
        <v>921160348</v>
      </c>
      <c r="E7" s="28">
        <v>884405445</v>
      </c>
      <c r="F7" s="29">
        <v>938148884</v>
      </c>
      <c r="G7" s="27">
        <v>913700987</v>
      </c>
      <c r="H7" s="30">
        <v>913700987</v>
      </c>
      <c r="I7" s="31">
        <v>966650418</v>
      </c>
      <c r="J7" s="27">
        <v>998010566</v>
      </c>
      <c r="K7" s="28">
        <v>1019468292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152140710</v>
      </c>
      <c r="D9" s="17">
        <f t="shared" ref="D9:K9" si="1">SUM(D10:D14)</f>
        <v>-22198761</v>
      </c>
      <c r="E9" s="32">
        <f t="shared" si="1"/>
        <v>22318555</v>
      </c>
      <c r="F9" s="33">
        <f t="shared" si="1"/>
        <v>45269937</v>
      </c>
      <c r="G9" s="17">
        <f t="shared" si="1"/>
        <v>17140315</v>
      </c>
      <c r="H9" s="34">
        <f t="shared" si="1"/>
        <v>17140315</v>
      </c>
      <c r="I9" s="19">
        <f t="shared" si="1"/>
        <v>52394237</v>
      </c>
      <c r="J9" s="17">
        <f t="shared" si="1"/>
        <v>44630682</v>
      </c>
      <c r="K9" s="32">
        <f t="shared" si="1"/>
        <v>106996729</v>
      </c>
    </row>
    <row r="10" spans="1:11" ht="13.5" x14ac:dyDescent="0.25">
      <c r="A10" s="3" t="s">
        <v>24</v>
      </c>
      <c r="B10" s="2" t="s">
        <v>19</v>
      </c>
      <c r="C10" s="22">
        <v>143953998</v>
      </c>
      <c r="D10" s="22">
        <v>-46656614</v>
      </c>
      <c r="E10" s="23">
        <v>18914780</v>
      </c>
      <c r="F10" s="24">
        <v>21405969</v>
      </c>
      <c r="G10" s="22">
        <v>6156383</v>
      </c>
      <c r="H10" s="25">
        <v>6156383</v>
      </c>
      <c r="I10" s="26">
        <v>18069521</v>
      </c>
      <c r="J10" s="22">
        <v>22124684</v>
      </c>
      <c r="K10" s="23">
        <v>39612422</v>
      </c>
    </row>
    <row r="11" spans="1:11" ht="13.5" x14ac:dyDescent="0.25">
      <c r="A11" s="3" t="s">
        <v>25</v>
      </c>
      <c r="B11" s="2" t="s">
        <v>19</v>
      </c>
      <c r="C11" s="22">
        <v>7700250</v>
      </c>
      <c r="D11" s="22">
        <v>23225360</v>
      </c>
      <c r="E11" s="23">
        <v>2153028</v>
      </c>
      <c r="F11" s="24">
        <v>19655709</v>
      </c>
      <c r="G11" s="22">
        <v>7323673</v>
      </c>
      <c r="H11" s="25">
        <v>7323673</v>
      </c>
      <c r="I11" s="26">
        <v>29585764</v>
      </c>
      <c r="J11" s="22">
        <v>16482710</v>
      </c>
      <c r="K11" s="23">
        <v>61059623</v>
      </c>
    </row>
    <row r="12" spans="1:11" ht="13.5" x14ac:dyDescent="0.25">
      <c r="A12" s="3" t="s">
        <v>26</v>
      </c>
      <c r="B12" s="2" t="s">
        <v>19</v>
      </c>
      <c r="C12" s="22">
        <v>325432</v>
      </c>
      <c r="D12" s="22">
        <v>513602</v>
      </c>
      <c r="E12" s="23">
        <v>934834</v>
      </c>
      <c r="F12" s="24">
        <v>1982259</v>
      </c>
      <c r="G12" s="22">
        <v>1434259</v>
      </c>
      <c r="H12" s="25">
        <v>1434259</v>
      </c>
      <c r="I12" s="26">
        <v>1538952</v>
      </c>
      <c r="J12" s="22">
        <v>1631288</v>
      </c>
      <c r="K12" s="23">
        <v>1729164</v>
      </c>
    </row>
    <row r="13" spans="1:11" ht="13.5" x14ac:dyDescent="0.25">
      <c r="A13" s="3" t="s">
        <v>27</v>
      </c>
      <c r="B13" s="2" t="s">
        <v>19</v>
      </c>
      <c r="C13" s="22">
        <v>161030</v>
      </c>
      <c r="D13" s="22">
        <v>718891</v>
      </c>
      <c r="E13" s="23">
        <v>315913</v>
      </c>
      <c r="F13" s="24">
        <v>2226000</v>
      </c>
      <c r="G13" s="22">
        <v>2226000</v>
      </c>
      <c r="H13" s="25">
        <v>2226000</v>
      </c>
      <c r="I13" s="26">
        <v>3200000</v>
      </c>
      <c r="J13" s="22">
        <v>4392000</v>
      </c>
      <c r="K13" s="23">
        <v>4595520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64136137</v>
      </c>
      <c r="D15" s="17">
        <f t="shared" ref="D15:K15" si="2">SUM(D16:D18)</f>
        <v>30513572</v>
      </c>
      <c r="E15" s="32">
        <f t="shared" si="2"/>
        <v>25846213</v>
      </c>
      <c r="F15" s="33">
        <f t="shared" si="2"/>
        <v>25127088</v>
      </c>
      <c r="G15" s="17">
        <f t="shared" si="2"/>
        <v>17947386</v>
      </c>
      <c r="H15" s="34">
        <f t="shared" si="2"/>
        <v>17947386</v>
      </c>
      <c r="I15" s="19">
        <f t="shared" si="2"/>
        <v>27351055</v>
      </c>
      <c r="J15" s="17">
        <f t="shared" si="2"/>
        <v>107225592</v>
      </c>
      <c r="K15" s="32">
        <f t="shared" si="2"/>
        <v>63745169</v>
      </c>
    </row>
    <row r="16" spans="1:11" ht="13.5" x14ac:dyDescent="0.25">
      <c r="A16" s="3" t="s">
        <v>30</v>
      </c>
      <c r="B16" s="2" t="s">
        <v>19</v>
      </c>
      <c r="C16" s="22">
        <v>313587</v>
      </c>
      <c r="D16" s="22">
        <v>402218</v>
      </c>
      <c r="E16" s="23">
        <v>235320</v>
      </c>
      <c r="F16" s="24">
        <v>573575</v>
      </c>
      <c r="G16" s="22">
        <v>1417573</v>
      </c>
      <c r="H16" s="25">
        <v>1417573</v>
      </c>
      <c r="I16" s="26">
        <v>7013182</v>
      </c>
      <c r="J16" s="22">
        <v>7313972</v>
      </c>
      <c r="K16" s="23">
        <v>7632809</v>
      </c>
    </row>
    <row r="17" spans="1:11" ht="13.5" x14ac:dyDescent="0.25">
      <c r="A17" s="3" t="s">
        <v>31</v>
      </c>
      <c r="B17" s="2" t="s">
        <v>19</v>
      </c>
      <c r="C17" s="22">
        <v>63822550</v>
      </c>
      <c r="D17" s="22">
        <v>30111354</v>
      </c>
      <c r="E17" s="23">
        <v>25610893</v>
      </c>
      <c r="F17" s="24">
        <v>24553513</v>
      </c>
      <c r="G17" s="22">
        <v>16529813</v>
      </c>
      <c r="H17" s="25">
        <v>16529813</v>
      </c>
      <c r="I17" s="26">
        <v>20337873</v>
      </c>
      <c r="J17" s="22">
        <v>99911620</v>
      </c>
      <c r="K17" s="23">
        <v>56112360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442233785</v>
      </c>
      <c r="D19" s="17">
        <f t="shared" ref="D19:K19" si="3">SUM(D20:D23)</f>
        <v>542539356</v>
      </c>
      <c r="E19" s="32">
        <f t="shared" si="3"/>
        <v>729659423</v>
      </c>
      <c r="F19" s="33">
        <f t="shared" si="3"/>
        <v>931416404</v>
      </c>
      <c r="G19" s="17">
        <f t="shared" si="3"/>
        <v>890042491</v>
      </c>
      <c r="H19" s="34">
        <f t="shared" si="3"/>
        <v>890042491</v>
      </c>
      <c r="I19" s="19">
        <f t="shared" si="3"/>
        <v>867208212</v>
      </c>
      <c r="J19" s="17">
        <f t="shared" si="3"/>
        <v>870135137</v>
      </c>
      <c r="K19" s="32">
        <f t="shared" si="3"/>
        <v>926091125</v>
      </c>
    </row>
    <row r="20" spans="1:11" ht="13.5" x14ac:dyDescent="0.25">
      <c r="A20" s="3" t="s">
        <v>34</v>
      </c>
      <c r="B20" s="2" t="s">
        <v>19</v>
      </c>
      <c r="C20" s="22">
        <v>140835773</v>
      </c>
      <c r="D20" s="22">
        <v>198417527</v>
      </c>
      <c r="E20" s="23">
        <v>354349863</v>
      </c>
      <c r="F20" s="24">
        <v>516192892</v>
      </c>
      <c r="G20" s="22">
        <v>389405924</v>
      </c>
      <c r="H20" s="25">
        <v>389405924</v>
      </c>
      <c r="I20" s="26">
        <v>438350451</v>
      </c>
      <c r="J20" s="22">
        <v>483296538</v>
      </c>
      <c r="K20" s="23">
        <v>519966142</v>
      </c>
    </row>
    <row r="21" spans="1:11" ht="13.5" x14ac:dyDescent="0.25">
      <c r="A21" s="3" t="s">
        <v>35</v>
      </c>
      <c r="B21" s="2" t="s">
        <v>19</v>
      </c>
      <c r="C21" s="22">
        <v>154616699</v>
      </c>
      <c r="D21" s="22">
        <v>161973090</v>
      </c>
      <c r="E21" s="23">
        <v>178236180</v>
      </c>
      <c r="F21" s="24">
        <v>214077951</v>
      </c>
      <c r="G21" s="22">
        <v>230178523</v>
      </c>
      <c r="H21" s="25">
        <v>230178523</v>
      </c>
      <c r="I21" s="26">
        <v>212144299</v>
      </c>
      <c r="J21" s="22">
        <v>224214845</v>
      </c>
      <c r="K21" s="23">
        <v>212813790</v>
      </c>
    </row>
    <row r="22" spans="1:11" ht="13.5" x14ac:dyDescent="0.25">
      <c r="A22" s="3" t="s">
        <v>36</v>
      </c>
      <c r="B22" s="2" t="s">
        <v>19</v>
      </c>
      <c r="C22" s="27">
        <v>101957705</v>
      </c>
      <c r="D22" s="27">
        <v>137005144</v>
      </c>
      <c r="E22" s="28">
        <v>149171533</v>
      </c>
      <c r="F22" s="29">
        <v>139541866</v>
      </c>
      <c r="G22" s="27">
        <v>208468049</v>
      </c>
      <c r="H22" s="30">
        <v>208468049</v>
      </c>
      <c r="I22" s="31">
        <v>136618021</v>
      </c>
      <c r="J22" s="27">
        <v>98943975</v>
      </c>
      <c r="K22" s="28">
        <v>125810628</v>
      </c>
    </row>
    <row r="23" spans="1:11" ht="13.5" x14ac:dyDescent="0.25">
      <c r="A23" s="3" t="s">
        <v>37</v>
      </c>
      <c r="B23" s="2" t="s">
        <v>19</v>
      </c>
      <c r="C23" s="22">
        <v>44823608</v>
      </c>
      <c r="D23" s="22">
        <v>45143595</v>
      </c>
      <c r="E23" s="23">
        <v>47901847</v>
      </c>
      <c r="F23" s="24">
        <v>61603695</v>
      </c>
      <c r="G23" s="22">
        <v>61989995</v>
      </c>
      <c r="H23" s="25">
        <v>61989995</v>
      </c>
      <c r="I23" s="26">
        <v>80095441</v>
      </c>
      <c r="J23" s="22">
        <v>63679779</v>
      </c>
      <c r="K23" s="23">
        <v>67500565</v>
      </c>
    </row>
    <row r="24" spans="1:11" ht="13.5" x14ac:dyDescent="0.25">
      <c r="A24" s="1" t="s">
        <v>38</v>
      </c>
      <c r="B24" s="2" t="s">
        <v>39</v>
      </c>
      <c r="C24" s="17">
        <v>2914000</v>
      </c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1451289129</v>
      </c>
      <c r="D25" s="49">
        <f t="shared" ref="D25:K25" si="4">+D5+D9+D15+D19+D24</f>
        <v>1472014515</v>
      </c>
      <c r="E25" s="50">
        <f t="shared" si="4"/>
        <v>1662229636</v>
      </c>
      <c r="F25" s="51">
        <f t="shared" si="4"/>
        <v>1939962313</v>
      </c>
      <c r="G25" s="49">
        <f t="shared" si="4"/>
        <v>1838831179</v>
      </c>
      <c r="H25" s="52">
        <f t="shared" si="4"/>
        <v>1838831179</v>
      </c>
      <c r="I25" s="53">
        <f t="shared" si="4"/>
        <v>1913603922</v>
      </c>
      <c r="J25" s="49">
        <f t="shared" si="4"/>
        <v>2020001977</v>
      </c>
      <c r="K25" s="50">
        <f t="shared" si="4"/>
        <v>2116301315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893321924</v>
      </c>
      <c r="D28" s="17">
        <f t="shared" si="5"/>
        <v>565679295</v>
      </c>
      <c r="E28" s="18">
        <f t="shared" si="5"/>
        <v>877629405</v>
      </c>
      <c r="F28" s="19">
        <f t="shared" si="5"/>
        <v>766825852</v>
      </c>
      <c r="G28" s="17">
        <f t="shared" si="5"/>
        <v>770567110</v>
      </c>
      <c r="H28" s="20">
        <f t="shared" si="5"/>
        <v>770567110</v>
      </c>
      <c r="I28" s="21">
        <f t="shared" si="5"/>
        <v>642375275</v>
      </c>
      <c r="J28" s="17">
        <f t="shared" si="5"/>
        <v>662595429</v>
      </c>
      <c r="K28" s="20">
        <f t="shared" si="5"/>
        <v>688021714</v>
      </c>
    </row>
    <row r="29" spans="1:11" ht="13.5" x14ac:dyDescent="0.25">
      <c r="A29" s="3" t="s">
        <v>20</v>
      </c>
      <c r="B29" s="2" t="s">
        <v>19</v>
      </c>
      <c r="C29" s="22">
        <v>75530089</v>
      </c>
      <c r="D29" s="22">
        <v>88811468</v>
      </c>
      <c r="E29" s="23">
        <v>144153864</v>
      </c>
      <c r="F29" s="24">
        <v>153117219</v>
      </c>
      <c r="G29" s="22">
        <v>130393552</v>
      </c>
      <c r="H29" s="25">
        <v>130393552</v>
      </c>
      <c r="I29" s="26">
        <v>100321393</v>
      </c>
      <c r="J29" s="22">
        <v>109184268</v>
      </c>
      <c r="K29" s="23">
        <v>115128607</v>
      </c>
    </row>
    <row r="30" spans="1:11" ht="13.5" x14ac:dyDescent="0.25">
      <c r="A30" s="3" t="s">
        <v>21</v>
      </c>
      <c r="B30" s="2" t="s">
        <v>19</v>
      </c>
      <c r="C30" s="27">
        <v>812932919</v>
      </c>
      <c r="D30" s="27">
        <v>470013501</v>
      </c>
      <c r="E30" s="28">
        <v>726100473</v>
      </c>
      <c r="F30" s="29">
        <v>605305753</v>
      </c>
      <c r="G30" s="27">
        <v>631522689</v>
      </c>
      <c r="H30" s="30">
        <v>631522689</v>
      </c>
      <c r="I30" s="31">
        <v>533353442</v>
      </c>
      <c r="J30" s="27">
        <v>544238794</v>
      </c>
      <c r="K30" s="28">
        <v>563239398</v>
      </c>
    </row>
    <row r="31" spans="1:11" ht="13.5" x14ac:dyDescent="0.25">
      <c r="A31" s="3" t="s">
        <v>22</v>
      </c>
      <c r="B31" s="2" t="s">
        <v>19</v>
      </c>
      <c r="C31" s="22">
        <v>4858916</v>
      </c>
      <c r="D31" s="22">
        <v>6854326</v>
      </c>
      <c r="E31" s="23">
        <v>7375068</v>
      </c>
      <c r="F31" s="24">
        <v>8402880</v>
      </c>
      <c r="G31" s="22">
        <v>8650869</v>
      </c>
      <c r="H31" s="25">
        <v>8650869</v>
      </c>
      <c r="I31" s="26">
        <v>8700440</v>
      </c>
      <c r="J31" s="22">
        <v>9172367</v>
      </c>
      <c r="K31" s="23">
        <v>9653709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119191992</v>
      </c>
      <c r="D32" s="17">
        <f t="shared" si="6"/>
        <v>211120217</v>
      </c>
      <c r="E32" s="32">
        <f t="shared" si="6"/>
        <v>141531329</v>
      </c>
      <c r="F32" s="33">
        <f t="shared" si="6"/>
        <v>180533643</v>
      </c>
      <c r="G32" s="17">
        <f t="shared" si="6"/>
        <v>195943117</v>
      </c>
      <c r="H32" s="34">
        <f t="shared" si="6"/>
        <v>195943117</v>
      </c>
      <c r="I32" s="19">
        <f t="shared" si="6"/>
        <v>128382434</v>
      </c>
      <c r="J32" s="17">
        <f t="shared" si="6"/>
        <v>134717196</v>
      </c>
      <c r="K32" s="32">
        <f t="shared" si="6"/>
        <v>141048910</v>
      </c>
    </row>
    <row r="33" spans="1:11" ht="13.5" x14ac:dyDescent="0.25">
      <c r="A33" s="3" t="s">
        <v>24</v>
      </c>
      <c r="B33" s="2" t="s">
        <v>19</v>
      </c>
      <c r="C33" s="22">
        <v>26456468</v>
      </c>
      <c r="D33" s="22">
        <v>84197635</v>
      </c>
      <c r="E33" s="23">
        <v>17851149</v>
      </c>
      <c r="F33" s="24">
        <v>24688293</v>
      </c>
      <c r="G33" s="22">
        <v>23779810</v>
      </c>
      <c r="H33" s="25">
        <v>23779810</v>
      </c>
      <c r="I33" s="26">
        <v>21271049</v>
      </c>
      <c r="J33" s="22">
        <v>22444813</v>
      </c>
      <c r="K33" s="23">
        <v>23709368</v>
      </c>
    </row>
    <row r="34" spans="1:11" ht="13.5" x14ac:dyDescent="0.25">
      <c r="A34" s="3" t="s">
        <v>25</v>
      </c>
      <c r="B34" s="2" t="s">
        <v>19</v>
      </c>
      <c r="C34" s="22">
        <v>38476869</v>
      </c>
      <c r="D34" s="22">
        <v>56109214</v>
      </c>
      <c r="E34" s="23">
        <v>45930408</v>
      </c>
      <c r="F34" s="24">
        <v>65440107</v>
      </c>
      <c r="G34" s="22">
        <v>60480189</v>
      </c>
      <c r="H34" s="25">
        <v>60480189</v>
      </c>
      <c r="I34" s="26">
        <v>13075473</v>
      </c>
      <c r="J34" s="22">
        <v>13819744</v>
      </c>
      <c r="K34" s="23">
        <v>14593549</v>
      </c>
    </row>
    <row r="35" spans="1:11" ht="13.5" x14ac:dyDescent="0.25">
      <c r="A35" s="3" t="s">
        <v>26</v>
      </c>
      <c r="B35" s="2" t="s">
        <v>19</v>
      </c>
      <c r="C35" s="22">
        <v>50766503</v>
      </c>
      <c r="D35" s="22">
        <v>67833927</v>
      </c>
      <c r="E35" s="23">
        <v>72696786</v>
      </c>
      <c r="F35" s="24">
        <v>83929256</v>
      </c>
      <c r="G35" s="22">
        <v>104654633</v>
      </c>
      <c r="H35" s="25">
        <v>104654633</v>
      </c>
      <c r="I35" s="26">
        <v>86447513</v>
      </c>
      <c r="J35" s="22">
        <v>90409594</v>
      </c>
      <c r="K35" s="23">
        <v>94221026</v>
      </c>
    </row>
    <row r="36" spans="1:11" ht="13.5" x14ac:dyDescent="0.25">
      <c r="A36" s="3" t="s">
        <v>27</v>
      </c>
      <c r="B36" s="2" t="s">
        <v>19</v>
      </c>
      <c r="C36" s="22">
        <v>3492152</v>
      </c>
      <c r="D36" s="22">
        <v>2979441</v>
      </c>
      <c r="E36" s="23">
        <v>5052986</v>
      </c>
      <c r="F36" s="24">
        <v>6475987</v>
      </c>
      <c r="G36" s="22">
        <v>7028485</v>
      </c>
      <c r="H36" s="25">
        <v>7028485</v>
      </c>
      <c r="I36" s="26">
        <v>7588399</v>
      </c>
      <c r="J36" s="22">
        <v>8043045</v>
      </c>
      <c r="K36" s="23">
        <v>8524967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47745998</v>
      </c>
      <c r="D38" s="17">
        <f t="shared" si="7"/>
        <v>199870239</v>
      </c>
      <c r="E38" s="32">
        <f t="shared" si="7"/>
        <v>57145930</v>
      </c>
      <c r="F38" s="33">
        <f t="shared" si="7"/>
        <v>123780207</v>
      </c>
      <c r="G38" s="17">
        <f t="shared" si="7"/>
        <v>232090135</v>
      </c>
      <c r="H38" s="34">
        <f t="shared" si="7"/>
        <v>232090135</v>
      </c>
      <c r="I38" s="19">
        <f t="shared" si="7"/>
        <v>75302814</v>
      </c>
      <c r="J38" s="17">
        <f t="shared" si="7"/>
        <v>79281908</v>
      </c>
      <c r="K38" s="32">
        <f t="shared" si="7"/>
        <v>71781163</v>
      </c>
    </row>
    <row r="39" spans="1:11" ht="13.5" x14ac:dyDescent="0.25">
      <c r="A39" s="3" t="s">
        <v>30</v>
      </c>
      <c r="B39" s="2" t="s">
        <v>19</v>
      </c>
      <c r="C39" s="22">
        <v>16125011</v>
      </c>
      <c r="D39" s="22">
        <v>22555956</v>
      </c>
      <c r="E39" s="23">
        <v>21240053</v>
      </c>
      <c r="F39" s="24">
        <v>33978598</v>
      </c>
      <c r="G39" s="22">
        <v>32483718</v>
      </c>
      <c r="H39" s="25">
        <v>32483718</v>
      </c>
      <c r="I39" s="26">
        <v>29098351</v>
      </c>
      <c r="J39" s="22">
        <v>30780635</v>
      </c>
      <c r="K39" s="23">
        <v>32563431</v>
      </c>
    </row>
    <row r="40" spans="1:11" ht="13.5" x14ac:dyDescent="0.25">
      <c r="A40" s="3" t="s">
        <v>31</v>
      </c>
      <c r="B40" s="2" t="s">
        <v>19</v>
      </c>
      <c r="C40" s="22">
        <v>31620987</v>
      </c>
      <c r="D40" s="22">
        <v>177314283</v>
      </c>
      <c r="E40" s="23">
        <v>35905877</v>
      </c>
      <c r="F40" s="24">
        <v>89801609</v>
      </c>
      <c r="G40" s="22">
        <v>199606417</v>
      </c>
      <c r="H40" s="25">
        <v>199606417</v>
      </c>
      <c r="I40" s="26">
        <v>46204463</v>
      </c>
      <c r="J40" s="22">
        <v>48501273</v>
      </c>
      <c r="K40" s="23">
        <v>39217732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1199840203</v>
      </c>
      <c r="D42" s="17">
        <f t="shared" si="8"/>
        <v>1340426455</v>
      </c>
      <c r="E42" s="32">
        <f t="shared" si="8"/>
        <v>1456129840</v>
      </c>
      <c r="F42" s="33">
        <f t="shared" si="8"/>
        <v>1115221354</v>
      </c>
      <c r="G42" s="17">
        <f t="shared" si="8"/>
        <v>1727288850</v>
      </c>
      <c r="H42" s="34">
        <f t="shared" si="8"/>
        <v>1727288850</v>
      </c>
      <c r="I42" s="19">
        <f t="shared" si="8"/>
        <v>1113302539</v>
      </c>
      <c r="J42" s="17">
        <f t="shared" si="8"/>
        <v>1200986710</v>
      </c>
      <c r="K42" s="32">
        <f t="shared" si="8"/>
        <v>1210130701</v>
      </c>
    </row>
    <row r="43" spans="1:11" ht="13.5" x14ac:dyDescent="0.25">
      <c r="A43" s="3" t="s">
        <v>34</v>
      </c>
      <c r="B43" s="2" t="s">
        <v>19</v>
      </c>
      <c r="C43" s="22">
        <v>927869452</v>
      </c>
      <c r="D43" s="22">
        <v>1072759165</v>
      </c>
      <c r="E43" s="23">
        <v>1252200920</v>
      </c>
      <c r="F43" s="24">
        <v>736055849</v>
      </c>
      <c r="G43" s="22">
        <v>1254465975</v>
      </c>
      <c r="H43" s="25">
        <v>1254465975</v>
      </c>
      <c r="I43" s="26">
        <v>841911386</v>
      </c>
      <c r="J43" s="22">
        <v>927570482</v>
      </c>
      <c r="K43" s="23">
        <v>929656071</v>
      </c>
    </row>
    <row r="44" spans="1:11" ht="13.5" x14ac:dyDescent="0.25">
      <c r="A44" s="3" t="s">
        <v>35</v>
      </c>
      <c r="B44" s="2" t="s">
        <v>19</v>
      </c>
      <c r="C44" s="22">
        <v>102897423</v>
      </c>
      <c r="D44" s="22">
        <v>82581946</v>
      </c>
      <c r="E44" s="23">
        <v>68047509</v>
      </c>
      <c r="F44" s="24">
        <v>118945810</v>
      </c>
      <c r="G44" s="22">
        <v>194201722</v>
      </c>
      <c r="H44" s="25">
        <v>194201722</v>
      </c>
      <c r="I44" s="26">
        <v>99145165</v>
      </c>
      <c r="J44" s="22">
        <v>99515351</v>
      </c>
      <c r="K44" s="23">
        <v>99430469</v>
      </c>
    </row>
    <row r="45" spans="1:11" ht="13.5" x14ac:dyDescent="0.25">
      <c r="A45" s="3" t="s">
        <v>36</v>
      </c>
      <c r="B45" s="2" t="s">
        <v>19</v>
      </c>
      <c r="C45" s="27">
        <v>79632873</v>
      </c>
      <c r="D45" s="27">
        <v>71043502</v>
      </c>
      <c r="E45" s="28">
        <v>64080687</v>
      </c>
      <c r="F45" s="29">
        <v>98389739</v>
      </c>
      <c r="G45" s="27">
        <v>118834421</v>
      </c>
      <c r="H45" s="30">
        <v>118834421</v>
      </c>
      <c r="I45" s="31">
        <v>84254695</v>
      </c>
      <c r="J45" s="27">
        <v>86502073</v>
      </c>
      <c r="K45" s="28">
        <v>90283752</v>
      </c>
    </row>
    <row r="46" spans="1:11" ht="13.5" x14ac:dyDescent="0.25">
      <c r="A46" s="3" t="s">
        <v>37</v>
      </c>
      <c r="B46" s="2" t="s">
        <v>19</v>
      </c>
      <c r="C46" s="22">
        <v>89440455</v>
      </c>
      <c r="D46" s="22">
        <v>114041842</v>
      </c>
      <c r="E46" s="23">
        <v>71800724</v>
      </c>
      <c r="F46" s="24">
        <v>161829956</v>
      </c>
      <c r="G46" s="22">
        <v>159786732</v>
      </c>
      <c r="H46" s="25">
        <v>159786732</v>
      </c>
      <c r="I46" s="26">
        <v>87991293</v>
      </c>
      <c r="J46" s="22">
        <v>87398804</v>
      </c>
      <c r="K46" s="23">
        <v>90760409</v>
      </c>
    </row>
    <row r="47" spans="1:11" ht="13.5" x14ac:dyDescent="0.25">
      <c r="A47" s="1" t="s">
        <v>38</v>
      </c>
      <c r="B47" s="2" t="s">
        <v>39</v>
      </c>
      <c r="C47" s="17">
        <v>2563633</v>
      </c>
      <c r="D47" s="17">
        <v>2225485</v>
      </c>
      <c r="E47" s="32">
        <v>1805675</v>
      </c>
      <c r="F47" s="33">
        <v>3361779</v>
      </c>
      <c r="G47" s="17">
        <v>4330884</v>
      </c>
      <c r="H47" s="34">
        <v>4330884</v>
      </c>
      <c r="I47" s="19">
        <v>4227900</v>
      </c>
      <c r="J47" s="17">
        <v>4437864</v>
      </c>
      <c r="K47" s="32">
        <v>4702785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2262663750</v>
      </c>
      <c r="D48" s="49">
        <f t="shared" si="9"/>
        <v>2319321691</v>
      </c>
      <c r="E48" s="50">
        <f t="shared" si="9"/>
        <v>2534242179</v>
      </c>
      <c r="F48" s="51">
        <f t="shared" si="9"/>
        <v>2189722835</v>
      </c>
      <c r="G48" s="49">
        <f t="shared" si="9"/>
        <v>2930220096</v>
      </c>
      <c r="H48" s="52">
        <f t="shared" si="9"/>
        <v>2930220096</v>
      </c>
      <c r="I48" s="53">
        <f t="shared" si="9"/>
        <v>1963590962</v>
      </c>
      <c r="J48" s="49">
        <f t="shared" si="9"/>
        <v>2082019107</v>
      </c>
      <c r="K48" s="50">
        <f t="shared" si="9"/>
        <v>2115685273</v>
      </c>
    </row>
    <row r="49" spans="1:11" ht="13.5" x14ac:dyDescent="0.25">
      <c r="A49" s="9" t="s">
        <v>69</v>
      </c>
      <c r="B49" s="10"/>
      <c r="C49" s="54">
        <f>+C25-C48</f>
        <v>-811374621</v>
      </c>
      <c r="D49" s="54">
        <f t="shared" ref="D49:K49" si="10">+D25-D48</f>
        <v>-847307176</v>
      </c>
      <c r="E49" s="55">
        <f t="shared" si="10"/>
        <v>-872012543</v>
      </c>
      <c r="F49" s="56">
        <f t="shared" si="10"/>
        <v>-249760522</v>
      </c>
      <c r="G49" s="54">
        <f t="shared" si="10"/>
        <v>-1091388917</v>
      </c>
      <c r="H49" s="57">
        <f t="shared" si="10"/>
        <v>-1091388917</v>
      </c>
      <c r="I49" s="58">
        <f t="shared" si="10"/>
        <v>-49987040</v>
      </c>
      <c r="J49" s="54">
        <f t="shared" si="10"/>
        <v>-62017130</v>
      </c>
      <c r="K49" s="55">
        <f t="shared" si="10"/>
        <v>616042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134493139</v>
      </c>
      <c r="D5" s="17">
        <f t="shared" ref="D5:K5" si="0">SUM(D6:D8)</f>
        <v>133731756</v>
      </c>
      <c r="E5" s="18">
        <f t="shared" si="0"/>
        <v>151000568</v>
      </c>
      <c r="F5" s="19">
        <f t="shared" si="0"/>
        <v>116348150</v>
      </c>
      <c r="G5" s="17">
        <f t="shared" si="0"/>
        <v>115795932</v>
      </c>
      <c r="H5" s="20">
        <f t="shared" si="0"/>
        <v>115795932</v>
      </c>
      <c r="I5" s="21">
        <f t="shared" si="0"/>
        <v>122721540</v>
      </c>
      <c r="J5" s="17">
        <f t="shared" si="0"/>
        <v>125921263</v>
      </c>
      <c r="K5" s="20">
        <f t="shared" si="0"/>
        <v>129327545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>
        <v>3843000</v>
      </c>
      <c r="G6" s="22">
        <v>3843000</v>
      </c>
      <c r="H6" s="25">
        <v>3843000</v>
      </c>
      <c r="I6" s="26">
        <v>3884000</v>
      </c>
      <c r="J6" s="22">
        <v>4044000</v>
      </c>
      <c r="K6" s="23">
        <v>4208000</v>
      </c>
    </row>
    <row r="7" spans="1:11" ht="13.5" x14ac:dyDescent="0.25">
      <c r="A7" s="3" t="s">
        <v>21</v>
      </c>
      <c r="B7" s="2" t="s">
        <v>19</v>
      </c>
      <c r="C7" s="27">
        <v>134493139</v>
      </c>
      <c r="D7" s="27">
        <v>133731756</v>
      </c>
      <c r="E7" s="28">
        <v>151000568</v>
      </c>
      <c r="F7" s="29">
        <v>112505150</v>
      </c>
      <c r="G7" s="27">
        <v>111952932</v>
      </c>
      <c r="H7" s="30">
        <v>111952932</v>
      </c>
      <c r="I7" s="31">
        <v>118837540</v>
      </c>
      <c r="J7" s="27">
        <v>121877263</v>
      </c>
      <c r="K7" s="28">
        <v>125119545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234916</v>
      </c>
      <c r="D9" s="17">
        <f t="shared" ref="D9:K9" si="1">SUM(D10:D14)</f>
        <v>234102</v>
      </c>
      <c r="E9" s="32">
        <f t="shared" si="1"/>
        <v>1464517</v>
      </c>
      <c r="F9" s="33">
        <f t="shared" si="1"/>
        <v>2100511</v>
      </c>
      <c r="G9" s="17">
        <f t="shared" si="1"/>
        <v>467915</v>
      </c>
      <c r="H9" s="34">
        <f t="shared" si="1"/>
        <v>467915</v>
      </c>
      <c r="I9" s="19">
        <f t="shared" si="1"/>
        <v>215694</v>
      </c>
      <c r="J9" s="17">
        <f t="shared" si="1"/>
        <v>225616</v>
      </c>
      <c r="K9" s="32">
        <f t="shared" si="1"/>
        <v>235769</v>
      </c>
    </row>
    <row r="10" spans="1:11" ht="13.5" x14ac:dyDescent="0.25">
      <c r="A10" s="3" t="s">
        <v>24</v>
      </c>
      <c r="B10" s="2" t="s">
        <v>19</v>
      </c>
      <c r="C10" s="22">
        <v>234916</v>
      </c>
      <c r="D10" s="22">
        <v>234102</v>
      </c>
      <c r="E10" s="23">
        <v>1464517</v>
      </c>
      <c r="F10" s="24">
        <v>2100511</v>
      </c>
      <c r="G10" s="22">
        <v>467915</v>
      </c>
      <c r="H10" s="25">
        <v>467915</v>
      </c>
      <c r="I10" s="26">
        <v>215694</v>
      </c>
      <c r="J10" s="22">
        <v>225616</v>
      </c>
      <c r="K10" s="23">
        <v>235769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58547</v>
      </c>
      <c r="D15" s="17">
        <f t="shared" ref="D15:K15" si="2">SUM(D16:D18)</f>
        <v>107010</v>
      </c>
      <c r="E15" s="32">
        <f t="shared" si="2"/>
        <v>137687</v>
      </c>
      <c r="F15" s="33">
        <f t="shared" si="2"/>
        <v>1342731</v>
      </c>
      <c r="G15" s="17">
        <f t="shared" si="2"/>
        <v>1320006</v>
      </c>
      <c r="H15" s="34">
        <f t="shared" si="2"/>
        <v>1320006</v>
      </c>
      <c r="I15" s="19">
        <f t="shared" si="2"/>
        <v>1298147</v>
      </c>
      <c r="J15" s="17">
        <f t="shared" si="2"/>
        <v>1376766</v>
      </c>
      <c r="K15" s="32">
        <f t="shared" si="2"/>
        <v>1430746</v>
      </c>
    </row>
    <row r="16" spans="1:11" ht="13.5" x14ac:dyDescent="0.25">
      <c r="A16" s="3" t="s">
        <v>30</v>
      </c>
      <c r="B16" s="2" t="s">
        <v>19</v>
      </c>
      <c r="C16" s="22">
        <v>37118</v>
      </c>
      <c r="D16" s="22">
        <v>82837</v>
      </c>
      <c r="E16" s="23">
        <v>84626</v>
      </c>
      <c r="F16" s="24">
        <v>1290081</v>
      </c>
      <c r="G16" s="22">
        <v>1265596</v>
      </c>
      <c r="H16" s="25">
        <v>1265596</v>
      </c>
      <c r="I16" s="26">
        <v>1241072</v>
      </c>
      <c r="J16" s="22">
        <v>1317065</v>
      </c>
      <c r="K16" s="23">
        <v>1368359</v>
      </c>
    </row>
    <row r="17" spans="1:11" ht="13.5" x14ac:dyDescent="0.25">
      <c r="A17" s="3" t="s">
        <v>31</v>
      </c>
      <c r="B17" s="2" t="s">
        <v>19</v>
      </c>
      <c r="C17" s="22">
        <v>21429</v>
      </c>
      <c r="D17" s="22">
        <v>24173</v>
      </c>
      <c r="E17" s="23">
        <v>53061</v>
      </c>
      <c r="F17" s="24">
        <v>52650</v>
      </c>
      <c r="G17" s="22">
        <v>54410</v>
      </c>
      <c r="H17" s="25">
        <v>54410</v>
      </c>
      <c r="I17" s="26">
        <v>57075</v>
      </c>
      <c r="J17" s="22">
        <v>59701</v>
      </c>
      <c r="K17" s="23">
        <v>62387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113668383</v>
      </c>
      <c r="D19" s="17">
        <f t="shared" ref="D19:K19" si="3">SUM(D20:D23)</f>
        <v>84628409</v>
      </c>
      <c r="E19" s="32">
        <f t="shared" si="3"/>
        <v>80528887</v>
      </c>
      <c r="F19" s="33">
        <f t="shared" si="3"/>
        <v>130435186</v>
      </c>
      <c r="G19" s="17">
        <f t="shared" si="3"/>
        <v>128225385</v>
      </c>
      <c r="H19" s="34">
        <f t="shared" si="3"/>
        <v>128225385</v>
      </c>
      <c r="I19" s="19">
        <f t="shared" si="3"/>
        <v>198492185</v>
      </c>
      <c r="J19" s="17">
        <f t="shared" si="3"/>
        <v>210231307</v>
      </c>
      <c r="K19" s="32">
        <f t="shared" si="3"/>
        <v>224116098</v>
      </c>
    </row>
    <row r="20" spans="1:11" ht="13.5" x14ac:dyDescent="0.25">
      <c r="A20" s="3" t="s">
        <v>34</v>
      </c>
      <c r="B20" s="2" t="s">
        <v>19</v>
      </c>
      <c r="C20" s="22">
        <v>5491008</v>
      </c>
      <c r="D20" s="22">
        <v>3362320</v>
      </c>
      <c r="E20" s="23">
        <v>13615332</v>
      </c>
      <c r="F20" s="24">
        <v>34217457</v>
      </c>
      <c r="G20" s="22">
        <v>34341700</v>
      </c>
      <c r="H20" s="25">
        <v>34341700</v>
      </c>
      <c r="I20" s="26">
        <v>42641817</v>
      </c>
      <c r="J20" s="22">
        <v>47482576</v>
      </c>
      <c r="K20" s="23">
        <v>53934179</v>
      </c>
    </row>
    <row r="21" spans="1:11" ht="13.5" x14ac:dyDescent="0.25">
      <c r="A21" s="3" t="s">
        <v>35</v>
      </c>
      <c r="B21" s="2" t="s">
        <v>19</v>
      </c>
      <c r="C21" s="22">
        <v>68787078</v>
      </c>
      <c r="D21" s="22">
        <v>40074722</v>
      </c>
      <c r="E21" s="23">
        <v>24029269</v>
      </c>
      <c r="F21" s="24">
        <v>43685982</v>
      </c>
      <c r="G21" s="22">
        <v>29692576</v>
      </c>
      <c r="H21" s="25">
        <v>29692576</v>
      </c>
      <c r="I21" s="26">
        <v>79263195</v>
      </c>
      <c r="J21" s="22">
        <v>82638548</v>
      </c>
      <c r="K21" s="23">
        <v>86466777</v>
      </c>
    </row>
    <row r="22" spans="1:11" ht="13.5" x14ac:dyDescent="0.25">
      <c r="A22" s="3" t="s">
        <v>36</v>
      </c>
      <c r="B22" s="2" t="s">
        <v>19</v>
      </c>
      <c r="C22" s="27">
        <v>10665513</v>
      </c>
      <c r="D22" s="27">
        <v>11012831</v>
      </c>
      <c r="E22" s="28">
        <v>9801472</v>
      </c>
      <c r="F22" s="29">
        <v>22241985</v>
      </c>
      <c r="G22" s="27">
        <v>31030941</v>
      </c>
      <c r="H22" s="30">
        <v>31030941</v>
      </c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28724784</v>
      </c>
      <c r="D23" s="22">
        <v>30178536</v>
      </c>
      <c r="E23" s="23">
        <v>33082814</v>
      </c>
      <c r="F23" s="24">
        <v>30289762</v>
      </c>
      <c r="G23" s="22">
        <v>33160168</v>
      </c>
      <c r="H23" s="25">
        <v>33160168</v>
      </c>
      <c r="I23" s="26">
        <v>76587173</v>
      </c>
      <c r="J23" s="22">
        <v>80110183</v>
      </c>
      <c r="K23" s="23">
        <v>83715142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248454985</v>
      </c>
      <c r="D25" s="49">
        <f t="shared" ref="D25:K25" si="4">+D5+D9+D15+D19+D24</f>
        <v>218701277</v>
      </c>
      <c r="E25" s="50">
        <f t="shared" si="4"/>
        <v>233131659</v>
      </c>
      <c r="F25" s="51">
        <f t="shared" si="4"/>
        <v>250226578</v>
      </c>
      <c r="G25" s="49">
        <f t="shared" si="4"/>
        <v>245809238</v>
      </c>
      <c r="H25" s="52">
        <f t="shared" si="4"/>
        <v>245809238</v>
      </c>
      <c r="I25" s="53">
        <f t="shared" si="4"/>
        <v>322727566</v>
      </c>
      <c r="J25" s="49">
        <f t="shared" si="4"/>
        <v>337754952</v>
      </c>
      <c r="K25" s="50">
        <f t="shared" si="4"/>
        <v>355110158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178884297</v>
      </c>
      <c r="D28" s="17">
        <f t="shared" si="5"/>
        <v>125175378</v>
      </c>
      <c r="E28" s="18">
        <f t="shared" si="5"/>
        <v>111430896</v>
      </c>
      <c r="F28" s="19">
        <f t="shared" si="5"/>
        <v>109540979</v>
      </c>
      <c r="G28" s="17">
        <f t="shared" si="5"/>
        <v>104475898</v>
      </c>
      <c r="H28" s="20">
        <f t="shared" si="5"/>
        <v>104475898</v>
      </c>
      <c r="I28" s="21">
        <f t="shared" si="5"/>
        <v>100427706</v>
      </c>
      <c r="J28" s="17">
        <f t="shared" si="5"/>
        <v>103309841</v>
      </c>
      <c r="K28" s="20">
        <f t="shared" si="5"/>
        <v>107876862</v>
      </c>
    </row>
    <row r="29" spans="1:11" ht="13.5" x14ac:dyDescent="0.25">
      <c r="A29" s="3" t="s">
        <v>20</v>
      </c>
      <c r="B29" s="2" t="s">
        <v>19</v>
      </c>
      <c r="C29" s="22">
        <v>27464089</v>
      </c>
      <c r="D29" s="22">
        <v>18580812</v>
      </c>
      <c r="E29" s="23">
        <v>21719047</v>
      </c>
      <c r="F29" s="24">
        <v>39228724</v>
      </c>
      <c r="G29" s="22">
        <v>33267271</v>
      </c>
      <c r="H29" s="25">
        <v>33267271</v>
      </c>
      <c r="I29" s="26">
        <v>28465990</v>
      </c>
      <c r="J29" s="22">
        <v>29420598</v>
      </c>
      <c r="K29" s="23">
        <v>30752500</v>
      </c>
    </row>
    <row r="30" spans="1:11" ht="13.5" x14ac:dyDescent="0.25">
      <c r="A30" s="3" t="s">
        <v>21</v>
      </c>
      <c r="B30" s="2" t="s">
        <v>19</v>
      </c>
      <c r="C30" s="27">
        <v>105108705</v>
      </c>
      <c r="D30" s="27">
        <v>62935330</v>
      </c>
      <c r="E30" s="28">
        <v>65888523</v>
      </c>
      <c r="F30" s="29">
        <v>68519200</v>
      </c>
      <c r="G30" s="27">
        <v>69673978</v>
      </c>
      <c r="H30" s="30">
        <v>69673978</v>
      </c>
      <c r="I30" s="31">
        <v>70103481</v>
      </c>
      <c r="J30" s="27">
        <v>71945527</v>
      </c>
      <c r="K30" s="28">
        <v>75093180</v>
      </c>
    </row>
    <row r="31" spans="1:11" ht="13.5" x14ac:dyDescent="0.25">
      <c r="A31" s="3" t="s">
        <v>22</v>
      </c>
      <c r="B31" s="2" t="s">
        <v>19</v>
      </c>
      <c r="C31" s="22">
        <v>46311503</v>
      </c>
      <c r="D31" s="22">
        <v>43659236</v>
      </c>
      <c r="E31" s="23">
        <v>23823326</v>
      </c>
      <c r="F31" s="24">
        <v>1793055</v>
      </c>
      <c r="G31" s="22">
        <v>1534649</v>
      </c>
      <c r="H31" s="25">
        <v>1534649</v>
      </c>
      <c r="I31" s="26">
        <v>1858235</v>
      </c>
      <c r="J31" s="22">
        <v>1943716</v>
      </c>
      <c r="K31" s="23">
        <v>2031182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746958</v>
      </c>
      <c r="D32" s="17">
        <f t="shared" si="6"/>
        <v>4352791</v>
      </c>
      <c r="E32" s="32">
        <f t="shared" si="6"/>
        <v>11284536</v>
      </c>
      <c r="F32" s="33">
        <f t="shared" si="6"/>
        <v>8417861</v>
      </c>
      <c r="G32" s="17">
        <f t="shared" si="6"/>
        <v>7693539</v>
      </c>
      <c r="H32" s="34">
        <f t="shared" si="6"/>
        <v>7693539</v>
      </c>
      <c r="I32" s="19">
        <f t="shared" si="6"/>
        <v>5289752</v>
      </c>
      <c r="J32" s="17">
        <f t="shared" si="6"/>
        <v>5533076</v>
      </c>
      <c r="K32" s="32">
        <f t="shared" si="6"/>
        <v>5782065</v>
      </c>
    </row>
    <row r="33" spans="1:11" ht="13.5" x14ac:dyDescent="0.25">
      <c r="A33" s="3" t="s">
        <v>24</v>
      </c>
      <c r="B33" s="2" t="s">
        <v>19</v>
      </c>
      <c r="C33" s="22">
        <v>511052</v>
      </c>
      <c r="D33" s="22">
        <v>1972690</v>
      </c>
      <c r="E33" s="23">
        <v>8896658</v>
      </c>
      <c r="F33" s="24">
        <v>5117068</v>
      </c>
      <c r="G33" s="22">
        <v>4784373</v>
      </c>
      <c r="H33" s="25">
        <v>4784373</v>
      </c>
      <c r="I33" s="26">
        <v>2498226</v>
      </c>
      <c r="J33" s="22">
        <v>2613141</v>
      </c>
      <c r="K33" s="23">
        <v>2730732</v>
      </c>
    </row>
    <row r="34" spans="1:11" ht="13.5" x14ac:dyDescent="0.25">
      <c r="A34" s="3" t="s">
        <v>25</v>
      </c>
      <c r="B34" s="2" t="s">
        <v>19</v>
      </c>
      <c r="C34" s="22">
        <v>235906</v>
      </c>
      <c r="D34" s="22">
        <v>2380101</v>
      </c>
      <c r="E34" s="23">
        <v>2387878</v>
      </c>
      <c r="F34" s="24">
        <v>3300793</v>
      </c>
      <c r="G34" s="22">
        <v>2909166</v>
      </c>
      <c r="H34" s="25">
        <v>2909166</v>
      </c>
      <c r="I34" s="26">
        <v>2791526</v>
      </c>
      <c r="J34" s="22">
        <v>2919935</v>
      </c>
      <c r="K34" s="23">
        <v>3051333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15093101</v>
      </c>
      <c r="D38" s="17">
        <f t="shared" si="7"/>
        <v>31817753</v>
      </c>
      <c r="E38" s="32">
        <f t="shared" si="7"/>
        <v>19386295</v>
      </c>
      <c r="F38" s="33">
        <f t="shared" si="7"/>
        <v>28440983</v>
      </c>
      <c r="G38" s="17">
        <f t="shared" si="7"/>
        <v>28900278</v>
      </c>
      <c r="H38" s="34">
        <f t="shared" si="7"/>
        <v>28900278</v>
      </c>
      <c r="I38" s="19">
        <f t="shared" si="7"/>
        <v>35577160</v>
      </c>
      <c r="J38" s="17">
        <f t="shared" si="7"/>
        <v>37211874</v>
      </c>
      <c r="K38" s="32">
        <f t="shared" si="7"/>
        <v>38865751</v>
      </c>
    </row>
    <row r="39" spans="1:11" ht="13.5" x14ac:dyDescent="0.25">
      <c r="A39" s="3" t="s">
        <v>30</v>
      </c>
      <c r="B39" s="2" t="s">
        <v>19</v>
      </c>
      <c r="C39" s="22">
        <v>12936379</v>
      </c>
      <c r="D39" s="22">
        <v>17063726</v>
      </c>
      <c r="E39" s="23">
        <v>17820717</v>
      </c>
      <c r="F39" s="24">
        <v>21692481</v>
      </c>
      <c r="G39" s="22">
        <v>23369213</v>
      </c>
      <c r="H39" s="25">
        <v>23369213</v>
      </c>
      <c r="I39" s="26">
        <v>23180716</v>
      </c>
      <c r="J39" s="22">
        <v>24247029</v>
      </c>
      <c r="K39" s="23">
        <v>25320095</v>
      </c>
    </row>
    <row r="40" spans="1:11" ht="13.5" x14ac:dyDescent="0.25">
      <c r="A40" s="3" t="s">
        <v>31</v>
      </c>
      <c r="B40" s="2" t="s">
        <v>19</v>
      </c>
      <c r="C40" s="22">
        <v>2156722</v>
      </c>
      <c r="D40" s="22">
        <v>14754027</v>
      </c>
      <c r="E40" s="23">
        <v>1565578</v>
      </c>
      <c r="F40" s="24">
        <v>6748502</v>
      </c>
      <c r="G40" s="22">
        <v>5531065</v>
      </c>
      <c r="H40" s="25">
        <v>5531065</v>
      </c>
      <c r="I40" s="26">
        <v>12396444</v>
      </c>
      <c r="J40" s="22">
        <v>12964845</v>
      </c>
      <c r="K40" s="23">
        <v>13545656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60001890</v>
      </c>
      <c r="D42" s="17">
        <f t="shared" si="8"/>
        <v>99117408</v>
      </c>
      <c r="E42" s="32">
        <f t="shared" si="8"/>
        <v>114379952</v>
      </c>
      <c r="F42" s="33">
        <f t="shared" si="8"/>
        <v>103805745</v>
      </c>
      <c r="G42" s="17">
        <f t="shared" si="8"/>
        <v>104729918</v>
      </c>
      <c r="H42" s="34">
        <f t="shared" si="8"/>
        <v>104729918</v>
      </c>
      <c r="I42" s="19">
        <f t="shared" si="8"/>
        <v>132578254</v>
      </c>
      <c r="J42" s="17">
        <f t="shared" si="8"/>
        <v>140858035</v>
      </c>
      <c r="K42" s="32">
        <f t="shared" si="8"/>
        <v>147579249</v>
      </c>
    </row>
    <row r="43" spans="1:11" ht="13.5" x14ac:dyDescent="0.25">
      <c r="A43" s="3" t="s">
        <v>34</v>
      </c>
      <c r="B43" s="2" t="s">
        <v>19</v>
      </c>
      <c r="C43" s="22">
        <v>34219489</v>
      </c>
      <c r="D43" s="22">
        <v>39507765</v>
      </c>
      <c r="E43" s="23">
        <v>41760031</v>
      </c>
      <c r="F43" s="24">
        <v>42833972</v>
      </c>
      <c r="G43" s="22">
        <v>44172778</v>
      </c>
      <c r="H43" s="25">
        <v>44172778</v>
      </c>
      <c r="I43" s="26">
        <v>52078911</v>
      </c>
      <c r="J43" s="22">
        <v>57265124</v>
      </c>
      <c r="K43" s="23">
        <v>60178614</v>
      </c>
    </row>
    <row r="44" spans="1:11" ht="13.5" x14ac:dyDescent="0.25">
      <c r="A44" s="3" t="s">
        <v>35</v>
      </c>
      <c r="B44" s="2" t="s">
        <v>19</v>
      </c>
      <c r="C44" s="22">
        <v>18545284</v>
      </c>
      <c r="D44" s="22">
        <v>31691243</v>
      </c>
      <c r="E44" s="23">
        <v>33558316</v>
      </c>
      <c r="F44" s="24">
        <v>29674963</v>
      </c>
      <c r="G44" s="22">
        <v>27272004</v>
      </c>
      <c r="H44" s="25">
        <v>27272004</v>
      </c>
      <c r="I44" s="26">
        <v>33997745</v>
      </c>
      <c r="J44" s="22">
        <v>34383037</v>
      </c>
      <c r="K44" s="23">
        <v>38748095</v>
      </c>
    </row>
    <row r="45" spans="1:11" ht="13.5" x14ac:dyDescent="0.25">
      <c r="A45" s="3" t="s">
        <v>36</v>
      </c>
      <c r="B45" s="2" t="s">
        <v>19</v>
      </c>
      <c r="C45" s="27">
        <v>2400098</v>
      </c>
      <c r="D45" s="27">
        <v>14894514</v>
      </c>
      <c r="E45" s="28">
        <v>23140446</v>
      </c>
      <c r="F45" s="29">
        <v>17733492</v>
      </c>
      <c r="G45" s="27">
        <v>22058154</v>
      </c>
      <c r="H45" s="30">
        <v>22058154</v>
      </c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4837019</v>
      </c>
      <c r="D46" s="22">
        <v>13023886</v>
      </c>
      <c r="E46" s="23">
        <v>15921159</v>
      </c>
      <c r="F46" s="24">
        <v>13563318</v>
      </c>
      <c r="G46" s="22">
        <v>11226982</v>
      </c>
      <c r="H46" s="25">
        <v>11226982</v>
      </c>
      <c r="I46" s="26">
        <v>46501598</v>
      </c>
      <c r="J46" s="22">
        <v>49209874</v>
      </c>
      <c r="K46" s="23">
        <v>48652540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254726246</v>
      </c>
      <c r="D48" s="49">
        <f t="shared" si="9"/>
        <v>260463330</v>
      </c>
      <c r="E48" s="50">
        <f t="shared" si="9"/>
        <v>256481679</v>
      </c>
      <c r="F48" s="51">
        <f t="shared" si="9"/>
        <v>250205568</v>
      </c>
      <c r="G48" s="49">
        <f t="shared" si="9"/>
        <v>245799633</v>
      </c>
      <c r="H48" s="52">
        <f t="shared" si="9"/>
        <v>245799633</v>
      </c>
      <c r="I48" s="53">
        <f t="shared" si="9"/>
        <v>273872872</v>
      </c>
      <c r="J48" s="49">
        <f t="shared" si="9"/>
        <v>286912826</v>
      </c>
      <c r="K48" s="50">
        <f t="shared" si="9"/>
        <v>300103927</v>
      </c>
    </row>
    <row r="49" spans="1:11" ht="13.5" x14ac:dyDescent="0.25">
      <c r="A49" s="9" t="s">
        <v>69</v>
      </c>
      <c r="B49" s="10"/>
      <c r="C49" s="54">
        <f>+C25-C48</f>
        <v>-6271261</v>
      </c>
      <c r="D49" s="54">
        <f t="shared" ref="D49:K49" si="10">+D25-D48</f>
        <v>-41762053</v>
      </c>
      <c r="E49" s="55">
        <f t="shared" si="10"/>
        <v>-23350020</v>
      </c>
      <c r="F49" s="56">
        <f t="shared" si="10"/>
        <v>21010</v>
      </c>
      <c r="G49" s="54">
        <f t="shared" si="10"/>
        <v>9605</v>
      </c>
      <c r="H49" s="57">
        <f t="shared" si="10"/>
        <v>9605</v>
      </c>
      <c r="I49" s="58">
        <f t="shared" si="10"/>
        <v>48854694</v>
      </c>
      <c r="J49" s="54">
        <f t="shared" si="10"/>
        <v>50842126</v>
      </c>
      <c r="K49" s="55">
        <f t="shared" si="10"/>
        <v>55006231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199856480</v>
      </c>
      <c r="D5" s="17">
        <f t="shared" ref="D5:K5" si="0">SUM(D6:D8)</f>
        <v>141088794</v>
      </c>
      <c r="E5" s="18">
        <f t="shared" si="0"/>
        <v>188747053</v>
      </c>
      <c r="F5" s="19">
        <f t="shared" si="0"/>
        <v>207921626</v>
      </c>
      <c r="G5" s="17">
        <f t="shared" si="0"/>
        <v>187328626</v>
      </c>
      <c r="H5" s="20">
        <f t="shared" si="0"/>
        <v>187328626</v>
      </c>
      <c r="I5" s="21">
        <f t="shared" si="0"/>
        <v>201033600</v>
      </c>
      <c r="J5" s="17">
        <f t="shared" si="0"/>
        <v>176495340</v>
      </c>
      <c r="K5" s="20">
        <f t="shared" si="0"/>
        <v>184614096</v>
      </c>
    </row>
    <row r="6" spans="1:11" ht="13.5" x14ac:dyDescent="0.25">
      <c r="A6" s="3" t="s">
        <v>20</v>
      </c>
      <c r="B6" s="2" t="s">
        <v>19</v>
      </c>
      <c r="C6" s="22">
        <v>9825</v>
      </c>
      <c r="D6" s="22">
        <v>305</v>
      </c>
      <c r="E6" s="23">
        <v>2378</v>
      </c>
      <c r="F6" s="24">
        <v>27736259</v>
      </c>
      <c r="G6" s="22">
        <v>27736259</v>
      </c>
      <c r="H6" s="25">
        <v>27736259</v>
      </c>
      <c r="I6" s="26">
        <v>27736272</v>
      </c>
      <c r="J6" s="22">
        <v>29012160</v>
      </c>
      <c r="K6" s="23">
        <v>30346728</v>
      </c>
    </row>
    <row r="7" spans="1:11" ht="13.5" x14ac:dyDescent="0.25">
      <c r="A7" s="3" t="s">
        <v>21</v>
      </c>
      <c r="B7" s="2" t="s">
        <v>19</v>
      </c>
      <c r="C7" s="27">
        <v>199846655</v>
      </c>
      <c r="D7" s="27">
        <v>141088489</v>
      </c>
      <c r="E7" s="28">
        <v>188744675</v>
      </c>
      <c r="F7" s="29">
        <v>177847036</v>
      </c>
      <c r="G7" s="27">
        <v>157254036</v>
      </c>
      <c r="H7" s="30">
        <v>157254036</v>
      </c>
      <c r="I7" s="31">
        <v>170958996</v>
      </c>
      <c r="J7" s="27">
        <v>145037280</v>
      </c>
      <c r="K7" s="28">
        <v>151708956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>
        <v>2338331</v>
      </c>
      <c r="G8" s="22">
        <v>2338331</v>
      </c>
      <c r="H8" s="25">
        <v>2338331</v>
      </c>
      <c r="I8" s="26">
        <v>2338332</v>
      </c>
      <c r="J8" s="22">
        <v>2445900</v>
      </c>
      <c r="K8" s="23">
        <v>2558412</v>
      </c>
    </row>
    <row r="9" spans="1:11" ht="13.5" x14ac:dyDescent="0.25">
      <c r="A9" s="1" t="s">
        <v>23</v>
      </c>
      <c r="B9" s="2" t="s">
        <v>19</v>
      </c>
      <c r="C9" s="17">
        <f>SUM(C10:C14)</f>
        <v>220545</v>
      </c>
      <c r="D9" s="17">
        <f t="shared" ref="D9:K9" si="1">SUM(D10:D14)</f>
        <v>223237</v>
      </c>
      <c r="E9" s="32">
        <f t="shared" si="1"/>
        <v>9946667</v>
      </c>
      <c r="F9" s="33">
        <f t="shared" si="1"/>
        <v>15335458</v>
      </c>
      <c r="G9" s="17">
        <f t="shared" si="1"/>
        <v>21212098</v>
      </c>
      <c r="H9" s="34">
        <f t="shared" si="1"/>
        <v>21212098</v>
      </c>
      <c r="I9" s="19">
        <f t="shared" si="1"/>
        <v>18563760</v>
      </c>
      <c r="J9" s="17">
        <f t="shared" si="1"/>
        <v>19417728</v>
      </c>
      <c r="K9" s="32">
        <f t="shared" si="1"/>
        <v>20310996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>
        <v>4446319</v>
      </c>
      <c r="G10" s="22">
        <v>4446319</v>
      </c>
      <c r="H10" s="25">
        <v>4446319</v>
      </c>
      <c r="I10" s="26">
        <v>4446324</v>
      </c>
      <c r="J10" s="22">
        <v>4650864</v>
      </c>
      <c r="K10" s="23">
        <v>4864812</v>
      </c>
    </row>
    <row r="11" spans="1:11" ht="13.5" x14ac:dyDescent="0.25">
      <c r="A11" s="3" t="s">
        <v>25</v>
      </c>
      <c r="B11" s="2" t="s">
        <v>19</v>
      </c>
      <c r="C11" s="22">
        <v>220545</v>
      </c>
      <c r="D11" s="22">
        <v>223237</v>
      </c>
      <c r="E11" s="23">
        <v>9946667</v>
      </c>
      <c r="F11" s="24">
        <v>6889139</v>
      </c>
      <c r="G11" s="22">
        <v>12765779</v>
      </c>
      <c r="H11" s="25">
        <v>12765779</v>
      </c>
      <c r="I11" s="26">
        <v>7564380</v>
      </c>
      <c r="J11" s="22">
        <v>7912356</v>
      </c>
      <c r="K11" s="23">
        <v>8276364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>
        <v>4000000</v>
      </c>
      <c r="G13" s="22">
        <v>4000000</v>
      </c>
      <c r="H13" s="25">
        <v>4000000</v>
      </c>
      <c r="I13" s="26">
        <v>6553056</v>
      </c>
      <c r="J13" s="22">
        <v>6854508</v>
      </c>
      <c r="K13" s="23">
        <v>7169820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26600755</v>
      </c>
      <c r="D15" s="17">
        <f t="shared" ref="D15:K15" si="2">SUM(D16:D18)</f>
        <v>18584370</v>
      </c>
      <c r="E15" s="32">
        <f t="shared" si="2"/>
        <v>-4092919</v>
      </c>
      <c r="F15" s="33">
        <f t="shared" si="2"/>
        <v>14274931</v>
      </c>
      <c r="G15" s="17">
        <f t="shared" si="2"/>
        <v>4038707</v>
      </c>
      <c r="H15" s="34">
        <f t="shared" si="2"/>
        <v>4038707</v>
      </c>
      <c r="I15" s="19">
        <f t="shared" si="2"/>
        <v>25486632</v>
      </c>
      <c r="J15" s="17">
        <f t="shared" si="2"/>
        <v>20864964</v>
      </c>
      <c r="K15" s="32">
        <f t="shared" si="2"/>
        <v>21824796</v>
      </c>
    </row>
    <row r="16" spans="1:11" ht="13.5" x14ac:dyDescent="0.25">
      <c r="A16" s="3" t="s">
        <v>30</v>
      </c>
      <c r="B16" s="2" t="s">
        <v>19</v>
      </c>
      <c r="C16" s="22">
        <v>4208240</v>
      </c>
      <c r="D16" s="22"/>
      <c r="E16" s="23">
        <v>-4359477</v>
      </c>
      <c r="F16" s="24">
        <v>3465530</v>
      </c>
      <c r="G16" s="22">
        <v>842530</v>
      </c>
      <c r="H16" s="25">
        <v>842530</v>
      </c>
      <c r="I16" s="26">
        <v>6444300</v>
      </c>
      <c r="J16" s="22">
        <v>941292</v>
      </c>
      <c r="K16" s="23">
        <v>984612</v>
      </c>
    </row>
    <row r="17" spans="1:11" ht="13.5" x14ac:dyDescent="0.25">
      <c r="A17" s="3" t="s">
        <v>31</v>
      </c>
      <c r="B17" s="2" t="s">
        <v>19</v>
      </c>
      <c r="C17" s="22">
        <v>22392515</v>
      </c>
      <c r="D17" s="22">
        <v>18584370</v>
      </c>
      <c r="E17" s="23">
        <v>266558</v>
      </c>
      <c r="F17" s="24">
        <v>10809401</v>
      </c>
      <c r="G17" s="22">
        <v>3196177</v>
      </c>
      <c r="H17" s="25">
        <v>3196177</v>
      </c>
      <c r="I17" s="26">
        <v>19042332</v>
      </c>
      <c r="J17" s="22">
        <v>19923672</v>
      </c>
      <c r="K17" s="23">
        <v>20840184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136272526</v>
      </c>
      <c r="D19" s="17">
        <f t="shared" ref="D19:K19" si="3">SUM(D20:D23)</f>
        <v>138851503</v>
      </c>
      <c r="E19" s="32">
        <f t="shared" si="3"/>
        <v>164738571</v>
      </c>
      <c r="F19" s="33">
        <f t="shared" si="3"/>
        <v>228239133</v>
      </c>
      <c r="G19" s="17">
        <f t="shared" si="3"/>
        <v>188640745</v>
      </c>
      <c r="H19" s="34">
        <f t="shared" si="3"/>
        <v>188640745</v>
      </c>
      <c r="I19" s="19">
        <f t="shared" si="3"/>
        <v>229880688</v>
      </c>
      <c r="J19" s="17">
        <f t="shared" si="3"/>
        <v>242048220</v>
      </c>
      <c r="K19" s="32">
        <f t="shared" si="3"/>
        <v>253182552</v>
      </c>
    </row>
    <row r="20" spans="1:11" ht="13.5" x14ac:dyDescent="0.25">
      <c r="A20" s="3" t="s">
        <v>34</v>
      </c>
      <c r="B20" s="2" t="s">
        <v>19</v>
      </c>
      <c r="C20" s="22">
        <v>1170244</v>
      </c>
      <c r="D20" s="22">
        <v>49808302</v>
      </c>
      <c r="E20" s="23">
        <v>61940618</v>
      </c>
      <c r="F20" s="24">
        <v>81537634</v>
      </c>
      <c r="G20" s="22">
        <v>70361634</v>
      </c>
      <c r="H20" s="25">
        <v>70361634</v>
      </c>
      <c r="I20" s="26">
        <v>72291648</v>
      </c>
      <c r="J20" s="22">
        <v>76663092</v>
      </c>
      <c r="K20" s="23">
        <v>80189628</v>
      </c>
    </row>
    <row r="21" spans="1:11" ht="13.5" x14ac:dyDescent="0.25">
      <c r="A21" s="3" t="s">
        <v>35</v>
      </c>
      <c r="B21" s="2" t="s">
        <v>19</v>
      </c>
      <c r="C21" s="22">
        <v>70459648</v>
      </c>
      <c r="D21" s="22">
        <v>30302843</v>
      </c>
      <c r="E21" s="23">
        <v>31758153</v>
      </c>
      <c r="F21" s="24">
        <v>61884927</v>
      </c>
      <c r="G21" s="22">
        <v>55994423</v>
      </c>
      <c r="H21" s="25">
        <v>55994423</v>
      </c>
      <c r="I21" s="26">
        <v>49520604</v>
      </c>
      <c r="J21" s="22">
        <v>56006520</v>
      </c>
      <c r="K21" s="23">
        <v>58582848</v>
      </c>
    </row>
    <row r="22" spans="1:11" ht="13.5" x14ac:dyDescent="0.25">
      <c r="A22" s="3" t="s">
        <v>36</v>
      </c>
      <c r="B22" s="2" t="s">
        <v>19</v>
      </c>
      <c r="C22" s="27">
        <v>38150279</v>
      </c>
      <c r="D22" s="27">
        <v>40418641</v>
      </c>
      <c r="E22" s="28">
        <v>49229283</v>
      </c>
      <c r="F22" s="29">
        <v>43097789</v>
      </c>
      <c r="G22" s="27">
        <v>39300689</v>
      </c>
      <c r="H22" s="30">
        <v>39300689</v>
      </c>
      <c r="I22" s="31">
        <v>73323012</v>
      </c>
      <c r="J22" s="27">
        <v>73470024</v>
      </c>
      <c r="K22" s="28">
        <v>76849668</v>
      </c>
    </row>
    <row r="23" spans="1:11" ht="13.5" x14ac:dyDescent="0.25">
      <c r="A23" s="3" t="s">
        <v>37</v>
      </c>
      <c r="B23" s="2" t="s">
        <v>19</v>
      </c>
      <c r="C23" s="22">
        <v>26492355</v>
      </c>
      <c r="D23" s="22">
        <v>18321717</v>
      </c>
      <c r="E23" s="23">
        <v>21810517</v>
      </c>
      <c r="F23" s="24">
        <v>41718783</v>
      </c>
      <c r="G23" s="22">
        <v>22983999</v>
      </c>
      <c r="H23" s="25">
        <v>22983999</v>
      </c>
      <c r="I23" s="26">
        <v>34745424</v>
      </c>
      <c r="J23" s="22">
        <v>35908584</v>
      </c>
      <c r="K23" s="23">
        <v>37560408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362950306</v>
      </c>
      <c r="D25" s="49">
        <f t="shared" ref="D25:K25" si="4">+D5+D9+D15+D19+D24</f>
        <v>298747904</v>
      </c>
      <c r="E25" s="50">
        <f t="shared" si="4"/>
        <v>359339372</v>
      </c>
      <c r="F25" s="51">
        <f t="shared" si="4"/>
        <v>465771148</v>
      </c>
      <c r="G25" s="49">
        <f t="shared" si="4"/>
        <v>401220176</v>
      </c>
      <c r="H25" s="52">
        <f t="shared" si="4"/>
        <v>401220176</v>
      </c>
      <c r="I25" s="53">
        <f t="shared" si="4"/>
        <v>474964680</v>
      </c>
      <c r="J25" s="49">
        <f t="shared" si="4"/>
        <v>458826252</v>
      </c>
      <c r="K25" s="50">
        <f t="shared" si="4"/>
        <v>479932440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126255230</v>
      </c>
      <c r="D28" s="17">
        <f t="shared" si="5"/>
        <v>221104354</v>
      </c>
      <c r="E28" s="18">
        <f t="shared" si="5"/>
        <v>210966643</v>
      </c>
      <c r="F28" s="19">
        <f t="shared" si="5"/>
        <v>108440874</v>
      </c>
      <c r="G28" s="17">
        <f t="shared" si="5"/>
        <v>123209905</v>
      </c>
      <c r="H28" s="20">
        <f t="shared" si="5"/>
        <v>123209905</v>
      </c>
      <c r="I28" s="21">
        <f t="shared" si="5"/>
        <v>143289168</v>
      </c>
      <c r="J28" s="17">
        <f t="shared" si="5"/>
        <v>150057132</v>
      </c>
      <c r="K28" s="20">
        <f t="shared" si="5"/>
        <v>156961488</v>
      </c>
    </row>
    <row r="29" spans="1:11" ht="13.5" x14ac:dyDescent="0.25">
      <c r="A29" s="3" t="s">
        <v>20</v>
      </c>
      <c r="B29" s="2" t="s">
        <v>19</v>
      </c>
      <c r="C29" s="22">
        <v>17811388</v>
      </c>
      <c r="D29" s="22">
        <v>20334956</v>
      </c>
      <c r="E29" s="23">
        <v>27209671</v>
      </c>
      <c r="F29" s="24">
        <v>28107475</v>
      </c>
      <c r="G29" s="22">
        <v>27563496</v>
      </c>
      <c r="H29" s="25">
        <v>27563496</v>
      </c>
      <c r="I29" s="26">
        <v>15341748</v>
      </c>
      <c r="J29" s="22">
        <v>15969432</v>
      </c>
      <c r="K29" s="23">
        <v>16704456</v>
      </c>
    </row>
    <row r="30" spans="1:11" ht="13.5" x14ac:dyDescent="0.25">
      <c r="A30" s="3" t="s">
        <v>21</v>
      </c>
      <c r="B30" s="2" t="s">
        <v>19</v>
      </c>
      <c r="C30" s="27">
        <v>104817604</v>
      </c>
      <c r="D30" s="27">
        <v>199003529</v>
      </c>
      <c r="E30" s="28">
        <v>181374129</v>
      </c>
      <c r="F30" s="29">
        <v>76973131</v>
      </c>
      <c r="G30" s="27">
        <v>93186141</v>
      </c>
      <c r="H30" s="30">
        <v>93186141</v>
      </c>
      <c r="I30" s="31">
        <v>125548860</v>
      </c>
      <c r="J30" s="27">
        <v>131578620</v>
      </c>
      <c r="K30" s="28">
        <v>137632344</v>
      </c>
    </row>
    <row r="31" spans="1:11" ht="13.5" x14ac:dyDescent="0.25">
      <c r="A31" s="3" t="s">
        <v>22</v>
      </c>
      <c r="B31" s="2" t="s">
        <v>19</v>
      </c>
      <c r="C31" s="22">
        <v>3626238</v>
      </c>
      <c r="D31" s="22">
        <v>1765869</v>
      </c>
      <c r="E31" s="23">
        <v>2382843</v>
      </c>
      <c r="F31" s="24">
        <v>3360268</v>
      </c>
      <c r="G31" s="22">
        <v>2460268</v>
      </c>
      <c r="H31" s="25">
        <v>2460268</v>
      </c>
      <c r="I31" s="26">
        <v>2398560</v>
      </c>
      <c r="J31" s="22">
        <v>2509080</v>
      </c>
      <c r="K31" s="23">
        <v>2624688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19617838</v>
      </c>
      <c r="D32" s="17">
        <f t="shared" si="6"/>
        <v>19730952</v>
      </c>
      <c r="E32" s="32">
        <f t="shared" si="6"/>
        <v>15682502</v>
      </c>
      <c r="F32" s="33">
        <f t="shared" si="6"/>
        <v>26108219</v>
      </c>
      <c r="G32" s="17">
        <f t="shared" si="6"/>
        <v>26108227</v>
      </c>
      <c r="H32" s="34">
        <f t="shared" si="6"/>
        <v>26108227</v>
      </c>
      <c r="I32" s="19">
        <f t="shared" si="6"/>
        <v>31589328</v>
      </c>
      <c r="J32" s="17">
        <f t="shared" si="6"/>
        <v>32964600</v>
      </c>
      <c r="K32" s="32">
        <f t="shared" si="6"/>
        <v>34481628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>
        <v>9649660</v>
      </c>
      <c r="G33" s="22">
        <v>9649660</v>
      </c>
      <c r="H33" s="25">
        <v>9649660</v>
      </c>
      <c r="I33" s="26">
        <v>12783780</v>
      </c>
      <c r="J33" s="22">
        <v>13293516</v>
      </c>
      <c r="K33" s="23">
        <v>13905168</v>
      </c>
    </row>
    <row r="34" spans="1:11" ht="13.5" x14ac:dyDescent="0.25">
      <c r="A34" s="3" t="s">
        <v>25</v>
      </c>
      <c r="B34" s="2" t="s">
        <v>19</v>
      </c>
      <c r="C34" s="22">
        <v>484279</v>
      </c>
      <c r="D34" s="22">
        <v>6449370</v>
      </c>
      <c r="E34" s="23">
        <v>4787559</v>
      </c>
      <c r="F34" s="24">
        <v>6197874</v>
      </c>
      <c r="G34" s="22">
        <v>6197879</v>
      </c>
      <c r="H34" s="25">
        <v>6197879</v>
      </c>
      <c r="I34" s="26">
        <v>4634400</v>
      </c>
      <c r="J34" s="22">
        <v>4847724</v>
      </c>
      <c r="K34" s="23">
        <v>5070888</v>
      </c>
    </row>
    <row r="35" spans="1:11" ht="13.5" x14ac:dyDescent="0.25">
      <c r="A35" s="3" t="s">
        <v>26</v>
      </c>
      <c r="B35" s="2" t="s">
        <v>19</v>
      </c>
      <c r="C35" s="22">
        <v>10289839</v>
      </c>
      <c r="D35" s="22">
        <v>10156146</v>
      </c>
      <c r="E35" s="23">
        <v>6957643</v>
      </c>
      <c r="F35" s="24">
        <v>6700840</v>
      </c>
      <c r="G35" s="22">
        <v>6700841</v>
      </c>
      <c r="H35" s="25">
        <v>6700841</v>
      </c>
      <c r="I35" s="26">
        <v>8572872</v>
      </c>
      <c r="J35" s="22">
        <v>8967432</v>
      </c>
      <c r="K35" s="23">
        <v>9380124</v>
      </c>
    </row>
    <row r="36" spans="1:11" ht="13.5" x14ac:dyDescent="0.25">
      <c r="A36" s="3" t="s">
        <v>27</v>
      </c>
      <c r="B36" s="2" t="s">
        <v>19</v>
      </c>
      <c r="C36" s="22">
        <v>8843720</v>
      </c>
      <c r="D36" s="22">
        <v>3125436</v>
      </c>
      <c r="E36" s="23">
        <v>3937300</v>
      </c>
      <c r="F36" s="24">
        <v>3559845</v>
      </c>
      <c r="G36" s="22">
        <v>3559847</v>
      </c>
      <c r="H36" s="25">
        <v>3559847</v>
      </c>
      <c r="I36" s="26">
        <v>5598276</v>
      </c>
      <c r="J36" s="22">
        <v>5855928</v>
      </c>
      <c r="K36" s="23">
        <v>6125448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9691285</v>
      </c>
      <c r="D38" s="17">
        <f t="shared" si="7"/>
        <v>19100941</v>
      </c>
      <c r="E38" s="32">
        <f t="shared" si="7"/>
        <v>22061429</v>
      </c>
      <c r="F38" s="33">
        <f t="shared" si="7"/>
        <v>74750065</v>
      </c>
      <c r="G38" s="17">
        <f t="shared" si="7"/>
        <v>74750066</v>
      </c>
      <c r="H38" s="34">
        <f t="shared" si="7"/>
        <v>74750066</v>
      </c>
      <c r="I38" s="19">
        <f t="shared" si="7"/>
        <v>32727156</v>
      </c>
      <c r="J38" s="17">
        <f t="shared" si="7"/>
        <v>34199652</v>
      </c>
      <c r="K38" s="32">
        <f t="shared" si="7"/>
        <v>35773644</v>
      </c>
    </row>
    <row r="39" spans="1:11" ht="13.5" x14ac:dyDescent="0.25">
      <c r="A39" s="3" t="s">
        <v>30</v>
      </c>
      <c r="B39" s="2" t="s">
        <v>19</v>
      </c>
      <c r="C39" s="22">
        <v>48886</v>
      </c>
      <c r="D39" s="22">
        <v>7103345</v>
      </c>
      <c r="E39" s="23">
        <v>3159516</v>
      </c>
      <c r="F39" s="24">
        <v>6353562</v>
      </c>
      <c r="G39" s="22">
        <v>6353562</v>
      </c>
      <c r="H39" s="25">
        <v>6353562</v>
      </c>
      <c r="I39" s="26">
        <v>7615788</v>
      </c>
      <c r="J39" s="22">
        <v>7890900</v>
      </c>
      <c r="K39" s="23">
        <v>8254272</v>
      </c>
    </row>
    <row r="40" spans="1:11" ht="13.5" x14ac:dyDescent="0.25">
      <c r="A40" s="3" t="s">
        <v>31</v>
      </c>
      <c r="B40" s="2" t="s">
        <v>19</v>
      </c>
      <c r="C40" s="22">
        <v>9642399</v>
      </c>
      <c r="D40" s="22">
        <v>11997596</v>
      </c>
      <c r="E40" s="23">
        <v>18901913</v>
      </c>
      <c r="F40" s="24">
        <v>68396503</v>
      </c>
      <c r="G40" s="22">
        <v>68396504</v>
      </c>
      <c r="H40" s="25">
        <v>68396504</v>
      </c>
      <c r="I40" s="26">
        <v>25111368</v>
      </c>
      <c r="J40" s="22">
        <v>26308752</v>
      </c>
      <c r="K40" s="23">
        <v>27519372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219563706</v>
      </c>
      <c r="D42" s="17">
        <f t="shared" si="8"/>
        <v>115392549</v>
      </c>
      <c r="E42" s="32">
        <f t="shared" si="8"/>
        <v>115060980</v>
      </c>
      <c r="F42" s="33">
        <f t="shared" si="8"/>
        <v>179944405</v>
      </c>
      <c r="G42" s="17">
        <f t="shared" si="8"/>
        <v>193484409</v>
      </c>
      <c r="H42" s="34">
        <f t="shared" si="8"/>
        <v>193484409</v>
      </c>
      <c r="I42" s="19">
        <f t="shared" si="8"/>
        <v>257152164</v>
      </c>
      <c r="J42" s="17">
        <f t="shared" si="8"/>
        <v>264742632</v>
      </c>
      <c r="K42" s="32">
        <f t="shared" si="8"/>
        <v>276921660</v>
      </c>
    </row>
    <row r="43" spans="1:11" ht="13.5" x14ac:dyDescent="0.25">
      <c r="A43" s="3" t="s">
        <v>34</v>
      </c>
      <c r="B43" s="2" t="s">
        <v>19</v>
      </c>
      <c r="C43" s="22">
        <v>72458071</v>
      </c>
      <c r="D43" s="22">
        <v>59503538</v>
      </c>
      <c r="E43" s="23">
        <v>61786178</v>
      </c>
      <c r="F43" s="24">
        <v>90574560</v>
      </c>
      <c r="G43" s="22">
        <v>103574561</v>
      </c>
      <c r="H43" s="25">
        <v>103574561</v>
      </c>
      <c r="I43" s="26">
        <v>120429672</v>
      </c>
      <c r="J43" s="22">
        <v>125907780</v>
      </c>
      <c r="K43" s="23">
        <v>131699808</v>
      </c>
    </row>
    <row r="44" spans="1:11" ht="13.5" x14ac:dyDescent="0.25">
      <c r="A44" s="3" t="s">
        <v>35</v>
      </c>
      <c r="B44" s="2" t="s">
        <v>19</v>
      </c>
      <c r="C44" s="22">
        <v>114023464</v>
      </c>
      <c r="D44" s="22">
        <v>24621079</v>
      </c>
      <c r="E44" s="23">
        <v>14925018</v>
      </c>
      <c r="F44" s="24">
        <v>35299365</v>
      </c>
      <c r="G44" s="22">
        <v>35839365</v>
      </c>
      <c r="H44" s="25">
        <v>35839365</v>
      </c>
      <c r="I44" s="26">
        <v>82574604</v>
      </c>
      <c r="J44" s="22">
        <v>82200264</v>
      </c>
      <c r="K44" s="23">
        <v>85981824</v>
      </c>
    </row>
    <row r="45" spans="1:11" ht="13.5" x14ac:dyDescent="0.25">
      <c r="A45" s="3" t="s">
        <v>36</v>
      </c>
      <c r="B45" s="2" t="s">
        <v>19</v>
      </c>
      <c r="C45" s="27">
        <v>30579696</v>
      </c>
      <c r="D45" s="27">
        <v>13476286</v>
      </c>
      <c r="E45" s="28">
        <v>25845467</v>
      </c>
      <c r="F45" s="29">
        <v>29412205</v>
      </c>
      <c r="G45" s="27">
        <v>29412208</v>
      </c>
      <c r="H45" s="30">
        <v>29412208</v>
      </c>
      <c r="I45" s="31">
        <v>33432480</v>
      </c>
      <c r="J45" s="27">
        <v>34955316</v>
      </c>
      <c r="K45" s="28">
        <v>36563424</v>
      </c>
    </row>
    <row r="46" spans="1:11" ht="13.5" x14ac:dyDescent="0.25">
      <c r="A46" s="3" t="s">
        <v>37</v>
      </c>
      <c r="B46" s="2" t="s">
        <v>19</v>
      </c>
      <c r="C46" s="22">
        <v>2502475</v>
      </c>
      <c r="D46" s="22">
        <v>17791646</v>
      </c>
      <c r="E46" s="23">
        <v>12504317</v>
      </c>
      <c r="F46" s="24">
        <v>24658275</v>
      </c>
      <c r="G46" s="22">
        <v>24658275</v>
      </c>
      <c r="H46" s="25">
        <v>24658275</v>
      </c>
      <c r="I46" s="26">
        <v>20715408</v>
      </c>
      <c r="J46" s="22">
        <v>21679272</v>
      </c>
      <c r="K46" s="23">
        <v>22676604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375128059</v>
      </c>
      <c r="D48" s="49">
        <f t="shared" si="9"/>
        <v>375328796</v>
      </c>
      <c r="E48" s="50">
        <f t="shared" si="9"/>
        <v>363771554</v>
      </c>
      <c r="F48" s="51">
        <f t="shared" si="9"/>
        <v>389243563</v>
      </c>
      <c r="G48" s="49">
        <f t="shared" si="9"/>
        <v>417552607</v>
      </c>
      <c r="H48" s="52">
        <f t="shared" si="9"/>
        <v>417552607</v>
      </c>
      <c r="I48" s="53">
        <f t="shared" si="9"/>
        <v>464757816</v>
      </c>
      <c r="J48" s="49">
        <f t="shared" si="9"/>
        <v>481964016</v>
      </c>
      <c r="K48" s="50">
        <f t="shared" si="9"/>
        <v>504138420</v>
      </c>
    </row>
    <row r="49" spans="1:11" ht="13.5" x14ac:dyDescent="0.25">
      <c r="A49" s="9" t="s">
        <v>69</v>
      </c>
      <c r="B49" s="10"/>
      <c r="C49" s="54">
        <f>+C25-C48</f>
        <v>-12177753</v>
      </c>
      <c r="D49" s="54">
        <f t="shared" ref="D49:K49" si="10">+D25-D48</f>
        <v>-76580892</v>
      </c>
      <c r="E49" s="55">
        <f t="shared" si="10"/>
        <v>-4432182</v>
      </c>
      <c r="F49" s="56">
        <f t="shared" si="10"/>
        <v>76527585</v>
      </c>
      <c r="G49" s="54">
        <f t="shared" si="10"/>
        <v>-16332431</v>
      </c>
      <c r="H49" s="57">
        <f t="shared" si="10"/>
        <v>-16332431</v>
      </c>
      <c r="I49" s="58">
        <f t="shared" si="10"/>
        <v>10206864</v>
      </c>
      <c r="J49" s="54">
        <f t="shared" si="10"/>
        <v>-23137764</v>
      </c>
      <c r="K49" s="55">
        <f t="shared" si="10"/>
        <v>-24205980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140065614</v>
      </c>
      <c r="D5" s="17">
        <f t="shared" ref="D5:K5" si="0">SUM(D6:D8)</f>
        <v>137866869</v>
      </c>
      <c r="E5" s="18">
        <f t="shared" si="0"/>
        <v>137866869</v>
      </c>
      <c r="F5" s="19">
        <f t="shared" si="0"/>
        <v>152227896</v>
      </c>
      <c r="G5" s="17">
        <f t="shared" si="0"/>
        <v>149453568</v>
      </c>
      <c r="H5" s="20">
        <f t="shared" si="0"/>
        <v>149453568</v>
      </c>
      <c r="I5" s="21">
        <f t="shared" si="0"/>
        <v>92361708</v>
      </c>
      <c r="J5" s="17">
        <f t="shared" si="0"/>
        <v>104914921</v>
      </c>
      <c r="K5" s="20">
        <f t="shared" si="0"/>
        <v>108160510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>
        <v>51330180</v>
      </c>
      <c r="J6" s="22">
        <v>49814655</v>
      </c>
      <c r="K6" s="23">
        <v>48448977</v>
      </c>
    </row>
    <row r="7" spans="1:11" ht="13.5" x14ac:dyDescent="0.25">
      <c r="A7" s="3" t="s">
        <v>21</v>
      </c>
      <c r="B7" s="2" t="s">
        <v>19</v>
      </c>
      <c r="C7" s="27">
        <v>140065614</v>
      </c>
      <c r="D7" s="27">
        <v>137866869</v>
      </c>
      <c r="E7" s="28">
        <v>137866869</v>
      </c>
      <c r="F7" s="29">
        <v>152227896</v>
      </c>
      <c r="G7" s="27">
        <v>149453568</v>
      </c>
      <c r="H7" s="30">
        <v>149453568</v>
      </c>
      <c r="I7" s="31">
        <v>41031528</v>
      </c>
      <c r="J7" s="27">
        <v>55100266</v>
      </c>
      <c r="K7" s="28">
        <v>59711533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5000000</v>
      </c>
      <c r="E9" s="32">
        <f t="shared" si="1"/>
        <v>5000000</v>
      </c>
      <c r="F9" s="33">
        <f t="shared" si="1"/>
        <v>-2762004</v>
      </c>
      <c r="G9" s="17">
        <f t="shared" si="1"/>
        <v>-2262000</v>
      </c>
      <c r="H9" s="34">
        <f t="shared" si="1"/>
        <v>-2262000</v>
      </c>
      <c r="I9" s="19">
        <f t="shared" si="1"/>
        <v>39785676</v>
      </c>
      <c r="J9" s="17">
        <f t="shared" si="1"/>
        <v>39032176</v>
      </c>
      <c r="K9" s="32">
        <f t="shared" si="1"/>
        <v>39470710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>
        <v>33381300</v>
      </c>
      <c r="J10" s="22">
        <v>32477586</v>
      </c>
      <c r="K10" s="23">
        <v>32792280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>
        <v>5000000</v>
      </c>
      <c r="E14" s="28">
        <v>5000000</v>
      </c>
      <c r="F14" s="29">
        <v>-2762004</v>
      </c>
      <c r="G14" s="27">
        <v>-2262000</v>
      </c>
      <c r="H14" s="30">
        <v>-2262000</v>
      </c>
      <c r="I14" s="31">
        <v>6404376</v>
      </c>
      <c r="J14" s="27">
        <v>6554590</v>
      </c>
      <c r="K14" s="28">
        <v>6678430</v>
      </c>
    </row>
    <row r="15" spans="1:11" ht="13.5" x14ac:dyDescent="0.25">
      <c r="A15" s="1" t="s">
        <v>29</v>
      </c>
      <c r="B15" s="2" t="s">
        <v>19</v>
      </c>
      <c r="C15" s="17">
        <f>SUM(C16:C18)</f>
        <v>32300883</v>
      </c>
      <c r="D15" s="17">
        <f t="shared" ref="D15:K15" si="2">SUM(D16:D18)</f>
        <v>40558590</v>
      </c>
      <c r="E15" s="32">
        <f t="shared" si="2"/>
        <v>40558590</v>
      </c>
      <c r="F15" s="33">
        <f t="shared" si="2"/>
        <v>10167000</v>
      </c>
      <c r="G15" s="17">
        <f t="shared" si="2"/>
        <v>10167000</v>
      </c>
      <c r="H15" s="34">
        <f t="shared" si="2"/>
        <v>10167000</v>
      </c>
      <c r="I15" s="19">
        <f t="shared" si="2"/>
        <v>34292868</v>
      </c>
      <c r="J15" s="17">
        <f t="shared" si="2"/>
        <v>22724367</v>
      </c>
      <c r="K15" s="32">
        <f t="shared" si="2"/>
        <v>22563095</v>
      </c>
    </row>
    <row r="16" spans="1:11" ht="13.5" x14ac:dyDescent="0.25">
      <c r="A16" s="3" t="s">
        <v>30</v>
      </c>
      <c r="B16" s="2" t="s">
        <v>19</v>
      </c>
      <c r="C16" s="22">
        <v>32300883</v>
      </c>
      <c r="D16" s="22">
        <v>38100590</v>
      </c>
      <c r="E16" s="23">
        <v>38100590</v>
      </c>
      <c r="F16" s="24"/>
      <c r="G16" s="22"/>
      <c r="H16" s="25"/>
      <c r="I16" s="26">
        <v>32379864</v>
      </c>
      <c r="J16" s="22">
        <v>22724367</v>
      </c>
      <c r="K16" s="23">
        <v>22563095</v>
      </c>
    </row>
    <row r="17" spans="1:11" ht="13.5" x14ac:dyDescent="0.25">
      <c r="A17" s="3" t="s">
        <v>31</v>
      </c>
      <c r="B17" s="2" t="s">
        <v>19</v>
      </c>
      <c r="C17" s="22"/>
      <c r="D17" s="22">
        <v>2458000</v>
      </c>
      <c r="E17" s="23">
        <v>2458000</v>
      </c>
      <c r="F17" s="24">
        <v>10167000</v>
      </c>
      <c r="G17" s="22">
        <v>10167000</v>
      </c>
      <c r="H17" s="25">
        <v>10167000</v>
      </c>
      <c r="I17" s="26">
        <v>1913004</v>
      </c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172366497</v>
      </c>
      <c r="D25" s="49">
        <f t="shared" ref="D25:K25" si="4">+D5+D9+D15+D19+D24</f>
        <v>183425459</v>
      </c>
      <c r="E25" s="50">
        <f t="shared" si="4"/>
        <v>183425459</v>
      </c>
      <c r="F25" s="51">
        <f t="shared" si="4"/>
        <v>159632892</v>
      </c>
      <c r="G25" s="49">
        <f t="shared" si="4"/>
        <v>157358568</v>
      </c>
      <c r="H25" s="52">
        <f t="shared" si="4"/>
        <v>157358568</v>
      </c>
      <c r="I25" s="53">
        <f t="shared" si="4"/>
        <v>166440252</v>
      </c>
      <c r="J25" s="49">
        <f t="shared" si="4"/>
        <v>166671464</v>
      </c>
      <c r="K25" s="50">
        <f t="shared" si="4"/>
        <v>170194315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115368833</v>
      </c>
      <c r="D28" s="17">
        <f t="shared" si="5"/>
        <v>112971039</v>
      </c>
      <c r="E28" s="18">
        <f t="shared" si="5"/>
        <v>112971039</v>
      </c>
      <c r="F28" s="19">
        <f t="shared" si="5"/>
        <v>112106556</v>
      </c>
      <c r="G28" s="17">
        <f t="shared" si="5"/>
        <v>112958544</v>
      </c>
      <c r="H28" s="20">
        <f t="shared" si="5"/>
        <v>112958544</v>
      </c>
      <c r="I28" s="21">
        <f t="shared" si="5"/>
        <v>103951776</v>
      </c>
      <c r="J28" s="17">
        <f t="shared" si="5"/>
        <v>102511908</v>
      </c>
      <c r="K28" s="20">
        <f t="shared" si="5"/>
        <v>102495740</v>
      </c>
    </row>
    <row r="29" spans="1:11" ht="13.5" x14ac:dyDescent="0.25">
      <c r="A29" s="3" t="s">
        <v>20</v>
      </c>
      <c r="B29" s="2" t="s">
        <v>19</v>
      </c>
      <c r="C29" s="22">
        <v>65954641</v>
      </c>
      <c r="D29" s="22">
        <v>61697598</v>
      </c>
      <c r="E29" s="23">
        <v>61697598</v>
      </c>
      <c r="F29" s="24">
        <v>54032736</v>
      </c>
      <c r="G29" s="22">
        <v>54210600</v>
      </c>
      <c r="H29" s="25">
        <v>54210600</v>
      </c>
      <c r="I29" s="26">
        <v>51330252</v>
      </c>
      <c r="J29" s="22">
        <v>49314854</v>
      </c>
      <c r="K29" s="23">
        <v>48393976</v>
      </c>
    </row>
    <row r="30" spans="1:11" ht="13.5" x14ac:dyDescent="0.25">
      <c r="A30" s="3" t="s">
        <v>21</v>
      </c>
      <c r="B30" s="2" t="s">
        <v>19</v>
      </c>
      <c r="C30" s="27">
        <v>49414192</v>
      </c>
      <c r="D30" s="27">
        <v>51273441</v>
      </c>
      <c r="E30" s="28">
        <v>51273441</v>
      </c>
      <c r="F30" s="29">
        <v>58073820</v>
      </c>
      <c r="G30" s="27">
        <v>58747944</v>
      </c>
      <c r="H30" s="30">
        <v>58747944</v>
      </c>
      <c r="I30" s="31">
        <v>52621524</v>
      </c>
      <c r="J30" s="27">
        <v>53197054</v>
      </c>
      <c r="K30" s="28">
        <v>54101764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27454423</v>
      </c>
      <c r="D32" s="17">
        <f t="shared" si="6"/>
        <v>27936627</v>
      </c>
      <c r="E32" s="32">
        <f t="shared" si="6"/>
        <v>27936627</v>
      </c>
      <c r="F32" s="33">
        <f t="shared" si="6"/>
        <v>46705428</v>
      </c>
      <c r="G32" s="17">
        <f t="shared" si="6"/>
        <v>47648148</v>
      </c>
      <c r="H32" s="34">
        <f t="shared" si="6"/>
        <v>47648148</v>
      </c>
      <c r="I32" s="19">
        <f t="shared" si="6"/>
        <v>39785868</v>
      </c>
      <c r="J32" s="17">
        <f t="shared" si="6"/>
        <v>39032180</v>
      </c>
      <c r="K32" s="32">
        <f t="shared" si="6"/>
        <v>39470712</v>
      </c>
    </row>
    <row r="33" spans="1:11" ht="13.5" x14ac:dyDescent="0.25">
      <c r="A33" s="3" t="s">
        <v>24</v>
      </c>
      <c r="B33" s="2" t="s">
        <v>19</v>
      </c>
      <c r="C33" s="22">
        <v>27189107</v>
      </c>
      <c r="D33" s="22">
        <v>27701166</v>
      </c>
      <c r="E33" s="23">
        <v>27701166</v>
      </c>
      <c r="F33" s="24">
        <v>39003984</v>
      </c>
      <c r="G33" s="22">
        <v>39051864</v>
      </c>
      <c r="H33" s="25">
        <v>39051864</v>
      </c>
      <c r="I33" s="26">
        <v>33105456</v>
      </c>
      <c r="J33" s="22">
        <v>32181590</v>
      </c>
      <c r="K33" s="23">
        <v>32491580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>
        <v>219996</v>
      </c>
      <c r="G34" s="22">
        <v>575052</v>
      </c>
      <c r="H34" s="25">
        <v>575052</v>
      </c>
      <c r="I34" s="26">
        <v>80004</v>
      </c>
      <c r="J34" s="22">
        <v>100000</v>
      </c>
      <c r="K34" s="23">
        <v>104700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265316</v>
      </c>
      <c r="D37" s="27">
        <v>235461</v>
      </c>
      <c r="E37" s="28">
        <v>235461</v>
      </c>
      <c r="F37" s="29">
        <v>7481448</v>
      </c>
      <c r="G37" s="27">
        <v>8021232</v>
      </c>
      <c r="H37" s="30">
        <v>8021232</v>
      </c>
      <c r="I37" s="31">
        <v>6600408</v>
      </c>
      <c r="J37" s="27">
        <v>6750590</v>
      </c>
      <c r="K37" s="28">
        <v>6874432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19970355</v>
      </c>
      <c r="D38" s="17">
        <f t="shared" si="7"/>
        <v>30314339</v>
      </c>
      <c r="E38" s="32">
        <f t="shared" si="7"/>
        <v>30314339</v>
      </c>
      <c r="F38" s="33">
        <f t="shared" si="7"/>
        <v>25595604</v>
      </c>
      <c r="G38" s="17">
        <f t="shared" si="7"/>
        <v>25942812</v>
      </c>
      <c r="H38" s="34">
        <f t="shared" si="7"/>
        <v>25942812</v>
      </c>
      <c r="I38" s="19">
        <f t="shared" si="7"/>
        <v>26189760</v>
      </c>
      <c r="J38" s="17">
        <f t="shared" si="7"/>
        <v>22574370</v>
      </c>
      <c r="K38" s="32">
        <f t="shared" si="7"/>
        <v>22413096</v>
      </c>
    </row>
    <row r="39" spans="1:11" ht="13.5" x14ac:dyDescent="0.25">
      <c r="A39" s="3" t="s">
        <v>30</v>
      </c>
      <c r="B39" s="2" t="s">
        <v>19</v>
      </c>
      <c r="C39" s="22">
        <v>22095748</v>
      </c>
      <c r="D39" s="22">
        <v>28945289</v>
      </c>
      <c r="E39" s="23">
        <v>28945289</v>
      </c>
      <c r="F39" s="24">
        <v>19278600</v>
      </c>
      <c r="G39" s="22">
        <v>19625808</v>
      </c>
      <c r="H39" s="25">
        <v>19625808</v>
      </c>
      <c r="I39" s="26">
        <v>23485752</v>
      </c>
      <c r="J39" s="22">
        <v>19749135</v>
      </c>
      <c r="K39" s="23">
        <v>19587615</v>
      </c>
    </row>
    <row r="40" spans="1:11" ht="13.5" x14ac:dyDescent="0.25">
      <c r="A40" s="3" t="s">
        <v>31</v>
      </c>
      <c r="B40" s="2" t="s">
        <v>19</v>
      </c>
      <c r="C40" s="22">
        <v>-2125393</v>
      </c>
      <c r="D40" s="22">
        <v>1369050</v>
      </c>
      <c r="E40" s="23">
        <v>1369050</v>
      </c>
      <c r="F40" s="24">
        <v>6317004</v>
      </c>
      <c r="G40" s="22">
        <v>6317004</v>
      </c>
      <c r="H40" s="25">
        <v>6317004</v>
      </c>
      <c r="I40" s="26">
        <v>2704008</v>
      </c>
      <c r="J40" s="22">
        <v>2825235</v>
      </c>
      <c r="K40" s="23">
        <v>2825481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162793611</v>
      </c>
      <c r="D48" s="49">
        <f t="shared" si="9"/>
        <v>171222005</v>
      </c>
      <c r="E48" s="50">
        <f t="shared" si="9"/>
        <v>171222005</v>
      </c>
      <c r="F48" s="51">
        <f t="shared" si="9"/>
        <v>184407588</v>
      </c>
      <c r="G48" s="49">
        <f t="shared" si="9"/>
        <v>186549504</v>
      </c>
      <c r="H48" s="52">
        <f t="shared" si="9"/>
        <v>186549504</v>
      </c>
      <c r="I48" s="53">
        <f t="shared" si="9"/>
        <v>169927404</v>
      </c>
      <c r="J48" s="49">
        <f t="shared" si="9"/>
        <v>164118458</v>
      </c>
      <c r="K48" s="50">
        <f t="shared" si="9"/>
        <v>164379548</v>
      </c>
    </row>
    <row r="49" spans="1:11" ht="13.5" x14ac:dyDescent="0.25">
      <c r="A49" s="9" t="s">
        <v>69</v>
      </c>
      <c r="B49" s="10"/>
      <c r="C49" s="54">
        <f>+C25-C48</f>
        <v>9572886</v>
      </c>
      <c r="D49" s="54">
        <f t="shared" ref="D49:K49" si="10">+D25-D48</f>
        <v>12203454</v>
      </c>
      <c r="E49" s="55">
        <f t="shared" si="10"/>
        <v>12203454</v>
      </c>
      <c r="F49" s="56">
        <f t="shared" si="10"/>
        <v>-24774696</v>
      </c>
      <c r="G49" s="54">
        <f t="shared" si="10"/>
        <v>-29190936</v>
      </c>
      <c r="H49" s="57">
        <f t="shared" si="10"/>
        <v>-29190936</v>
      </c>
      <c r="I49" s="58">
        <f t="shared" si="10"/>
        <v>-3487152</v>
      </c>
      <c r="J49" s="54">
        <f t="shared" si="10"/>
        <v>2553006</v>
      </c>
      <c r="K49" s="55">
        <f t="shared" si="10"/>
        <v>5814767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281430165</v>
      </c>
      <c r="D5" s="17">
        <f t="shared" ref="D5:K5" si="0">SUM(D6:D8)</f>
        <v>319278473</v>
      </c>
      <c r="E5" s="18">
        <f t="shared" si="0"/>
        <v>357680250</v>
      </c>
      <c r="F5" s="19">
        <f t="shared" si="0"/>
        <v>288741863</v>
      </c>
      <c r="G5" s="17">
        <f t="shared" si="0"/>
        <v>290515668</v>
      </c>
      <c r="H5" s="20">
        <f t="shared" si="0"/>
        <v>290515668</v>
      </c>
      <c r="I5" s="21">
        <f t="shared" si="0"/>
        <v>307563287</v>
      </c>
      <c r="J5" s="17">
        <f t="shared" si="0"/>
        <v>321711216</v>
      </c>
      <c r="K5" s="20">
        <f t="shared" si="0"/>
        <v>336509935</v>
      </c>
    </row>
    <row r="6" spans="1:11" ht="13.5" x14ac:dyDescent="0.25">
      <c r="A6" s="3" t="s">
        <v>20</v>
      </c>
      <c r="B6" s="2" t="s">
        <v>19</v>
      </c>
      <c r="C6" s="22">
        <v>196249396</v>
      </c>
      <c r="D6" s="22">
        <v>235193418</v>
      </c>
      <c r="E6" s="23">
        <v>261247930</v>
      </c>
      <c r="F6" s="24">
        <v>191904100</v>
      </c>
      <c r="G6" s="22">
        <v>191904100</v>
      </c>
      <c r="H6" s="25">
        <v>191904100</v>
      </c>
      <c r="I6" s="26">
        <v>204455512</v>
      </c>
      <c r="J6" s="22">
        <v>213860467</v>
      </c>
      <c r="K6" s="23">
        <v>223698049</v>
      </c>
    </row>
    <row r="7" spans="1:11" ht="13.5" x14ac:dyDescent="0.25">
      <c r="A7" s="3" t="s">
        <v>21</v>
      </c>
      <c r="B7" s="2" t="s">
        <v>19</v>
      </c>
      <c r="C7" s="27">
        <v>85180769</v>
      </c>
      <c r="D7" s="27">
        <v>84085055</v>
      </c>
      <c r="E7" s="28">
        <v>96432320</v>
      </c>
      <c r="F7" s="29">
        <v>96837763</v>
      </c>
      <c r="G7" s="27">
        <v>98611568</v>
      </c>
      <c r="H7" s="30">
        <v>98611568</v>
      </c>
      <c r="I7" s="31">
        <v>103107775</v>
      </c>
      <c r="J7" s="27">
        <v>107850749</v>
      </c>
      <c r="K7" s="28">
        <v>112811886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15127932</v>
      </c>
      <c r="D9" s="17">
        <f t="shared" ref="D9:K9" si="1">SUM(D10:D14)</f>
        <v>18802998</v>
      </c>
      <c r="E9" s="32">
        <f t="shared" si="1"/>
        <v>13039184</v>
      </c>
      <c r="F9" s="33">
        <f t="shared" si="1"/>
        <v>25657472</v>
      </c>
      <c r="G9" s="17">
        <f t="shared" si="1"/>
        <v>25688638</v>
      </c>
      <c r="H9" s="34">
        <f t="shared" si="1"/>
        <v>25688638</v>
      </c>
      <c r="I9" s="19">
        <f t="shared" si="1"/>
        <v>26947383</v>
      </c>
      <c r="J9" s="17">
        <f t="shared" si="1"/>
        <v>28186972</v>
      </c>
      <c r="K9" s="32">
        <f t="shared" si="1"/>
        <v>29483573</v>
      </c>
    </row>
    <row r="10" spans="1:11" ht="13.5" x14ac:dyDescent="0.25">
      <c r="A10" s="3" t="s">
        <v>24</v>
      </c>
      <c r="B10" s="2" t="s">
        <v>19</v>
      </c>
      <c r="C10" s="22">
        <v>2414886</v>
      </c>
      <c r="D10" s="22">
        <v>1634694</v>
      </c>
      <c r="E10" s="23">
        <v>1895263</v>
      </c>
      <c r="F10" s="24">
        <v>3405916</v>
      </c>
      <c r="G10" s="22">
        <v>3405916</v>
      </c>
      <c r="H10" s="25">
        <v>3405916</v>
      </c>
      <c r="I10" s="26">
        <v>3572806</v>
      </c>
      <c r="J10" s="22">
        <v>3737156</v>
      </c>
      <c r="K10" s="23">
        <v>3909065</v>
      </c>
    </row>
    <row r="11" spans="1:11" ht="13.5" x14ac:dyDescent="0.25">
      <c r="A11" s="3" t="s">
        <v>25</v>
      </c>
      <c r="B11" s="2" t="s">
        <v>19</v>
      </c>
      <c r="C11" s="22">
        <v>4562091</v>
      </c>
      <c r="D11" s="22">
        <v>1634713</v>
      </c>
      <c r="E11" s="23">
        <v>2236751</v>
      </c>
      <c r="F11" s="24">
        <v>4956452</v>
      </c>
      <c r="G11" s="22">
        <v>4987618</v>
      </c>
      <c r="H11" s="25">
        <v>4987618</v>
      </c>
      <c r="I11" s="26">
        <v>5232012</v>
      </c>
      <c r="J11" s="22">
        <v>5472688</v>
      </c>
      <c r="K11" s="23">
        <v>5724432</v>
      </c>
    </row>
    <row r="12" spans="1:11" ht="13.5" x14ac:dyDescent="0.25">
      <c r="A12" s="3" t="s">
        <v>26</v>
      </c>
      <c r="B12" s="2" t="s">
        <v>19</v>
      </c>
      <c r="C12" s="22">
        <v>2318340</v>
      </c>
      <c r="D12" s="22">
        <v>3169459</v>
      </c>
      <c r="E12" s="23">
        <v>3888572</v>
      </c>
      <c r="F12" s="24">
        <v>4676021</v>
      </c>
      <c r="G12" s="22">
        <v>4676021</v>
      </c>
      <c r="H12" s="25">
        <v>4676021</v>
      </c>
      <c r="I12" s="26">
        <v>4905146</v>
      </c>
      <c r="J12" s="22">
        <v>5130786</v>
      </c>
      <c r="K12" s="23">
        <v>5366802</v>
      </c>
    </row>
    <row r="13" spans="1:11" ht="13.5" x14ac:dyDescent="0.25">
      <c r="A13" s="3" t="s">
        <v>27</v>
      </c>
      <c r="B13" s="2" t="s">
        <v>19</v>
      </c>
      <c r="C13" s="22">
        <v>5832615</v>
      </c>
      <c r="D13" s="22">
        <v>12364132</v>
      </c>
      <c r="E13" s="23">
        <v>5018598</v>
      </c>
      <c r="F13" s="24">
        <v>12619083</v>
      </c>
      <c r="G13" s="22">
        <v>12619083</v>
      </c>
      <c r="H13" s="25">
        <v>12619083</v>
      </c>
      <c r="I13" s="26">
        <v>13237419</v>
      </c>
      <c r="J13" s="22">
        <v>13846342</v>
      </c>
      <c r="K13" s="23">
        <v>14483274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49576371</v>
      </c>
      <c r="D15" s="17">
        <f t="shared" ref="D15:K15" si="2">SUM(D16:D18)</f>
        <v>51397223</v>
      </c>
      <c r="E15" s="32">
        <f t="shared" si="2"/>
        <v>49383475</v>
      </c>
      <c r="F15" s="33">
        <f t="shared" si="2"/>
        <v>50218000</v>
      </c>
      <c r="G15" s="17">
        <f t="shared" si="2"/>
        <v>50649591</v>
      </c>
      <c r="H15" s="34">
        <f t="shared" si="2"/>
        <v>50649591</v>
      </c>
      <c r="I15" s="19">
        <f t="shared" si="2"/>
        <v>48602515</v>
      </c>
      <c r="J15" s="17">
        <f t="shared" si="2"/>
        <v>50838236</v>
      </c>
      <c r="K15" s="32">
        <f t="shared" si="2"/>
        <v>53176796</v>
      </c>
    </row>
    <row r="16" spans="1:11" ht="13.5" x14ac:dyDescent="0.25">
      <c r="A16" s="3" t="s">
        <v>30</v>
      </c>
      <c r="B16" s="2" t="s">
        <v>19</v>
      </c>
      <c r="C16" s="22">
        <v>1588835</v>
      </c>
      <c r="D16" s="22">
        <v>1456974</v>
      </c>
      <c r="E16" s="23">
        <v>2348493</v>
      </c>
      <c r="F16" s="24">
        <v>1318700</v>
      </c>
      <c r="G16" s="22">
        <v>1648291</v>
      </c>
      <c r="H16" s="25">
        <v>1648291</v>
      </c>
      <c r="I16" s="26">
        <v>1729057</v>
      </c>
      <c r="J16" s="22">
        <v>1808597</v>
      </c>
      <c r="K16" s="23">
        <v>1891793</v>
      </c>
    </row>
    <row r="17" spans="1:11" ht="13.5" x14ac:dyDescent="0.25">
      <c r="A17" s="3" t="s">
        <v>31</v>
      </c>
      <c r="B17" s="2" t="s">
        <v>19</v>
      </c>
      <c r="C17" s="22">
        <v>47987536</v>
      </c>
      <c r="D17" s="22">
        <v>49940249</v>
      </c>
      <c r="E17" s="23">
        <v>47034982</v>
      </c>
      <c r="F17" s="24">
        <v>48794000</v>
      </c>
      <c r="G17" s="22">
        <v>48896000</v>
      </c>
      <c r="H17" s="25">
        <v>48896000</v>
      </c>
      <c r="I17" s="26">
        <v>46762998</v>
      </c>
      <c r="J17" s="22">
        <v>48914097</v>
      </c>
      <c r="K17" s="23">
        <v>51164146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>
        <v>105300</v>
      </c>
      <c r="G18" s="22">
        <v>105300</v>
      </c>
      <c r="H18" s="25">
        <v>105300</v>
      </c>
      <c r="I18" s="26">
        <v>110460</v>
      </c>
      <c r="J18" s="22">
        <v>115542</v>
      </c>
      <c r="K18" s="23">
        <v>120857</v>
      </c>
    </row>
    <row r="19" spans="1:11" ht="13.5" x14ac:dyDescent="0.25">
      <c r="A19" s="1" t="s">
        <v>33</v>
      </c>
      <c r="B19" s="2" t="s">
        <v>19</v>
      </c>
      <c r="C19" s="17">
        <f>SUM(C20:C23)</f>
        <v>612636766</v>
      </c>
      <c r="D19" s="17">
        <f t="shared" ref="D19:K19" si="3">SUM(D20:D23)</f>
        <v>613230752</v>
      </c>
      <c r="E19" s="32">
        <f t="shared" si="3"/>
        <v>658154070</v>
      </c>
      <c r="F19" s="33">
        <f t="shared" si="3"/>
        <v>898323156</v>
      </c>
      <c r="G19" s="17">
        <f t="shared" si="3"/>
        <v>970107858</v>
      </c>
      <c r="H19" s="34">
        <f t="shared" si="3"/>
        <v>970107858</v>
      </c>
      <c r="I19" s="19">
        <f t="shared" si="3"/>
        <v>1028379036</v>
      </c>
      <c r="J19" s="17">
        <f t="shared" si="3"/>
        <v>1075684496</v>
      </c>
      <c r="K19" s="32">
        <f t="shared" si="3"/>
        <v>1125165983</v>
      </c>
    </row>
    <row r="20" spans="1:11" ht="13.5" x14ac:dyDescent="0.25">
      <c r="A20" s="3" t="s">
        <v>34</v>
      </c>
      <c r="B20" s="2" t="s">
        <v>19</v>
      </c>
      <c r="C20" s="22">
        <v>322034907</v>
      </c>
      <c r="D20" s="22">
        <v>358235888</v>
      </c>
      <c r="E20" s="23">
        <v>339039994</v>
      </c>
      <c r="F20" s="24">
        <v>473010148</v>
      </c>
      <c r="G20" s="22">
        <v>514663288</v>
      </c>
      <c r="H20" s="25">
        <v>514663288</v>
      </c>
      <c r="I20" s="26">
        <v>584726722</v>
      </c>
      <c r="J20" s="22">
        <v>611624161</v>
      </c>
      <c r="K20" s="23">
        <v>639758872</v>
      </c>
    </row>
    <row r="21" spans="1:11" ht="13.5" x14ac:dyDescent="0.25">
      <c r="A21" s="3" t="s">
        <v>35</v>
      </c>
      <c r="B21" s="2" t="s">
        <v>19</v>
      </c>
      <c r="C21" s="22">
        <v>165488242</v>
      </c>
      <c r="D21" s="22">
        <v>151249654</v>
      </c>
      <c r="E21" s="23">
        <v>191199043</v>
      </c>
      <c r="F21" s="24">
        <v>256304339</v>
      </c>
      <c r="G21" s="22">
        <v>256304339</v>
      </c>
      <c r="H21" s="25">
        <v>256304339</v>
      </c>
      <c r="I21" s="26">
        <v>265445510</v>
      </c>
      <c r="J21" s="22">
        <v>277656010</v>
      </c>
      <c r="K21" s="23">
        <v>290428185</v>
      </c>
    </row>
    <row r="22" spans="1:11" ht="13.5" x14ac:dyDescent="0.25">
      <c r="A22" s="3" t="s">
        <v>36</v>
      </c>
      <c r="B22" s="2" t="s">
        <v>19</v>
      </c>
      <c r="C22" s="27">
        <v>72917021</v>
      </c>
      <c r="D22" s="27">
        <v>62914306</v>
      </c>
      <c r="E22" s="28">
        <v>78249323</v>
      </c>
      <c r="F22" s="29">
        <v>97958074</v>
      </c>
      <c r="G22" s="27">
        <v>128089636</v>
      </c>
      <c r="H22" s="30">
        <v>128089636</v>
      </c>
      <c r="I22" s="31">
        <v>103334049</v>
      </c>
      <c r="J22" s="27">
        <v>108087420</v>
      </c>
      <c r="K22" s="28">
        <v>113059442</v>
      </c>
    </row>
    <row r="23" spans="1:11" ht="13.5" x14ac:dyDescent="0.25">
      <c r="A23" s="3" t="s">
        <v>37</v>
      </c>
      <c r="B23" s="2" t="s">
        <v>19</v>
      </c>
      <c r="C23" s="22">
        <v>52196596</v>
      </c>
      <c r="D23" s="22">
        <v>40830904</v>
      </c>
      <c r="E23" s="23">
        <v>49665710</v>
      </c>
      <c r="F23" s="24">
        <v>71050595</v>
      </c>
      <c r="G23" s="22">
        <v>71050595</v>
      </c>
      <c r="H23" s="25">
        <v>71050595</v>
      </c>
      <c r="I23" s="26">
        <v>74872755</v>
      </c>
      <c r="J23" s="22">
        <v>78316905</v>
      </c>
      <c r="K23" s="23">
        <v>81919484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958771234</v>
      </c>
      <c r="D25" s="49">
        <f t="shared" ref="D25:K25" si="4">+D5+D9+D15+D19+D24</f>
        <v>1002709446</v>
      </c>
      <c r="E25" s="50">
        <f t="shared" si="4"/>
        <v>1078256979</v>
      </c>
      <c r="F25" s="51">
        <f t="shared" si="4"/>
        <v>1262940491</v>
      </c>
      <c r="G25" s="49">
        <f t="shared" si="4"/>
        <v>1336961755</v>
      </c>
      <c r="H25" s="52">
        <f t="shared" si="4"/>
        <v>1336961755</v>
      </c>
      <c r="I25" s="53">
        <f t="shared" si="4"/>
        <v>1411492221</v>
      </c>
      <c r="J25" s="49">
        <f t="shared" si="4"/>
        <v>1476420920</v>
      </c>
      <c r="K25" s="50">
        <f t="shared" si="4"/>
        <v>1544336287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234318522</v>
      </c>
      <c r="D28" s="17">
        <f t="shared" si="5"/>
        <v>335677079</v>
      </c>
      <c r="E28" s="18">
        <f t="shared" si="5"/>
        <v>352638067</v>
      </c>
      <c r="F28" s="19">
        <f t="shared" si="5"/>
        <v>321598811</v>
      </c>
      <c r="G28" s="17">
        <f t="shared" si="5"/>
        <v>311642890</v>
      </c>
      <c r="H28" s="20">
        <f t="shared" si="5"/>
        <v>311642890</v>
      </c>
      <c r="I28" s="21">
        <f t="shared" si="5"/>
        <v>328191527</v>
      </c>
      <c r="J28" s="17">
        <f t="shared" si="5"/>
        <v>343288017</v>
      </c>
      <c r="K28" s="20">
        <f t="shared" si="5"/>
        <v>359079253</v>
      </c>
    </row>
    <row r="29" spans="1:11" ht="13.5" x14ac:dyDescent="0.25">
      <c r="A29" s="3" t="s">
        <v>20</v>
      </c>
      <c r="B29" s="2" t="s">
        <v>19</v>
      </c>
      <c r="C29" s="22">
        <v>73774140</v>
      </c>
      <c r="D29" s="22">
        <v>103811760</v>
      </c>
      <c r="E29" s="23">
        <v>84641902</v>
      </c>
      <c r="F29" s="24">
        <v>106801534</v>
      </c>
      <c r="G29" s="22">
        <v>107062650</v>
      </c>
      <c r="H29" s="25">
        <v>107062650</v>
      </c>
      <c r="I29" s="26">
        <v>107647612</v>
      </c>
      <c r="J29" s="22">
        <v>112599303</v>
      </c>
      <c r="K29" s="23">
        <v>117778865</v>
      </c>
    </row>
    <row r="30" spans="1:11" ht="13.5" x14ac:dyDescent="0.25">
      <c r="A30" s="3" t="s">
        <v>21</v>
      </c>
      <c r="B30" s="2" t="s">
        <v>19</v>
      </c>
      <c r="C30" s="27">
        <v>157151801</v>
      </c>
      <c r="D30" s="27">
        <v>228538469</v>
      </c>
      <c r="E30" s="28">
        <v>264541868</v>
      </c>
      <c r="F30" s="29">
        <v>210672772</v>
      </c>
      <c r="G30" s="27">
        <v>200469445</v>
      </c>
      <c r="H30" s="30">
        <v>200469445</v>
      </c>
      <c r="I30" s="31">
        <v>215975517</v>
      </c>
      <c r="J30" s="27">
        <v>225910176</v>
      </c>
      <c r="K30" s="28">
        <v>236302040</v>
      </c>
    </row>
    <row r="31" spans="1:11" ht="13.5" x14ac:dyDescent="0.25">
      <c r="A31" s="3" t="s">
        <v>22</v>
      </c>
      <c r="B31" s="2" t="s">
        <v>19</v>
      </c>
      <c r="C31" s="22">
        <v>3392581</v>
      </c>
      <c r="D31" s="22">
        <v>3326850</v>
      </c>
      <c r="E31" s="23">
        <v>3454297</v>
      </c>
      <c r="F31" s="24">
        <v>4124505</v>
      </c>
      <c r="G31" s="22">
        <v>4110795</v>
      </c>
      <c r="H31" s="25">
        <v>4110795</v>
      </c>
      <c r="I31" s="26">
        <v>4568398</v>
      </c>
      <c r="J31" s="22">
        <v>4778538</v>
      </c>
      <c r="K31" s="23">
        <v>4998348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91569053</v>
      </c>
      <c r="D32" s="17">
        <f t="shared" si="6"/>
        <v>97641468</v>
      </c>
      <c r="E32" s="32">
        <f t="shared" si="6"/>
        <v>97707584</v>
      </c>
      <c r="F32" s="33">
        <f t="shared" si="6"/>
        <v>118146473</v>
      </c>
      <c r="G32" s="17">
        <f t="shared" si="6"/>
        <v>118195264</v>
      </c>
      <c r="H32" s="34">
        <f t="shared" si="6"/>
        <v>118195264</v>
      </c>
      <c r="I32" s="19">
        <f t="shared" si="6"/>
        <v>125519809</v>
      </c>
      <c r="J32" s="17">
        <f t="shared" si="6"/>
        <v>131293601</v>
      </c>
      <c r="K32" s="32">
        <f t="shared" si="6"/>
        <v>137333111</v>
      </c>
    </row>
    <row r="33" spans="1:11" ht="13.5" x14ac:dyDescent="0.25">
      <c r="A33" s="3" t="s">
        <v>24</v>
      </c>
      <c r="B33" s="2" t="s">
        <v>19</v>
      </c>
      <c r="C33" s="22">
        <v>19782846</v>
      </c>
      <c r="D33" s="22">
        <v>11121864</v>
      </c>
      <c r="E33" s="23">
        <v>15101757</v>
      </c>
      <c r="F33" s="24">
        <v>18276319</v>
      </c>
      <c r="G33" s="22">
        <v>17736316</v>
      </c>
      <c r="H33" s="25">
        <v>17736316</v>
      </c>
      <c r="I33" s="26">
        <v>18759145</v>
      </c>
      <c r="J33" s="22">
        <v>19622026</v>
      </c>
      <c r="K33" s="23">
        <v>20524642</v>
      </c>
    </row>
    <row r="34" spans="1:11" ht="13.5" x14ac:dyDescent="0.25">
      <c r="A34" s="3" t="s">
        <v>25</v>
      </c>
      <c r="B34" s="2" t="s">
        <v>19</v>
      </c>
      <c r="C34" s="22">
        <v>33378920</v>
      </c>
      <c r="D34" s="22">
        <v>43248249</v>
      </c>
      <c r="E34" s="23">
        <v>37681391</v>
      </c>
      <c r="F34" s="24">
        <v>45379479</v>
      </c>
      <c r="G34" s="22">
        <v>45353945</v>
      </c>
      <c r="H34" s="25">
        <v>45353945</v>
      </c>
      <c r="I34" s="26">
        <v>48126927</v>
      </c>
      <c r="J34" s="22">
        <v>50340749</v>
      </c>
      <c r="K34" s="23">
        <v>52656425</v>
      </c>
    </row>
    <row r="35" spans="1:11" ht="13.5" x14ac:dyDescent="0.25">
      <c r="A35" s="3" t="s">
        <v>26</v>
      </c>
      <c r="B35" s="2" t="s">
        <v>19</v>
      </c>
      <c r="C35" s="22">
        <v>32808458</v>
      </c>
      <c r="D35" s="22">
        <v>35934789</v>
      </c>
      <c r="E35" s="23">
        <v>37199447</v>
      </c>
      <c r="F35" s="24">
        <v>46119093</v>
      </c>
      <c r="G35" s="22">
        <v>46445040</v>
      </c>
      <c r="H35" s="25">
        <v>46445040</v>
      </c>
      <c r="I35" s="26">
        <v>49422189</v>
      </c>
      <c r="J35" s="22">
        <v>51695565</v>
      </c>
      <c r="K35" s="23">
        <v>54073559</v>
      </c>
    </row>
    <row r="36" spans="1:11" ht="13.5" x14ac:dyDescent="0.25">
      <c r="A36" s="3" t="s">
        <v>27</v>
      </c>
      <c r="B36" s="2" t="s">
        <v>19</v>
      </c>
      <c r="C36" s="22">
        <v>5598829</v>
      </c>
      <c r="D36" s="22">
        <v>7336566</v>
      </c>
      <c r="E36" s="23">
        <v>7724989</v>
      </c>
      <c r="F36" s="24">
        <v>8371582</v>
      </c>
      <c r="G36" s="22">
        <v>8659963</v>
      </c>
      <c r="H36" s="25">
        <v>8659963</v>
      </c>
      <c r="I36" s="26">
        <v>9211548</v>
      </c>
      <c r="J36" s="22">
        <v>9635261</v>
      </c>
      <c r="K36" s="23">
        <v>10078485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70080183</v>
      </c>
      <c r="D38" s="17">
        <f t="shared" si="7"/>
        <v>77177282</v>
      </c>
      <c r="E38" s="32">
        <f t="shared" si="7"/>
        <v>85043929</v>
      </c>
      <c r="F38" s="33">
        <f t="shared" si="7"/>
        <v>57392305</v>
      </c>
      <c r="G38" s="17">
        <f t="shared" si="7"/>
        <v>54252168</v>
      </c>
      <c r="H38" s="34">
        <f t="shared" si="7"/>
        <v>54252168</v>
      </c>
      <c r="I38" s="19">
        <f t="shared" si="7"/>
        <v>72713125</v>
      </c>
      <c r="J38" s="17">
        <f t="shared" si="7"/>
        <v>76057866</v>
      </c>
      <c r="K38" s="32">
        <f t="shared" si="7"/>
        <v>79556539</v>
      </c>
    </row>
    <row r="39" spans="1:11" ht="13.5" x14ac:dyDescent="0.25">
      <c r="A39" s="3" t="s">
        <v>30</v>
      </c>
      <c r="B39" s="2" t="s">
        <v>19</v>
      </c>
      <c r="C39" s="22">
        <v>6799737</v>
      </c>
      <c r="D39" s="22">
        <v>9142162</v>
      </c>
      <c r="E39" s="23">
        <v>10020246</v>
      </c>
      <c r="F39" s="24">
        <v>14260721</v>
      </c>
      <c r="G39" s="22">
        <v>13024260</v>
      </c>
      <c r="H39" s="25">
        <v>13024260</v>
      </c>
      <c r="I39" s="26">
        <v>13818490</v>
      </c>
      <c r="J39" s="22">
        <v>14454104</v>
      </c>
      <c r="K39" s="23">
        <v>15119001</v>
      </c>
    </row>
    <row r="40" spans="1:11" ht="13.5" x14ac:dyDescent="0.25">
      <c r="A40" s="3" t="s">
        <v>31</v>
      </c>
      <c r="B40" s="2" t="s">
        <v>19</v>
      </c>
      <c r="C40" s="22">
        <v>60690181</v>
      </c>
      <c r="D40" s="22">
        <v>65391177</v>
      </c>
      <c r="E40" s="23">
        <v>72426643</v>
      </c>
      <c r="F40" s="24">
        <v>39377440</v>
      </c>
      <c r="G40" s="22">
        <v>37394937</v>
      </c>
      <c r="H40" s="25">
        <v>37394937</v>
      </c>
      <c r="I40" s="26">
        <v>54825712</v>
      </c>
      <c r="J40" s="22">
        <v>57347678</v>
      </c>
      <c r="K40" s="23">
        <v>59985673</v>
      </c>
    </row>
    <row r="41" spans="1:11" ht="13.5" x14ac:dyDescent="0.25">
      <c r="A41" s="3" t="s">
        <v>32</v>
      </c>
      <c r="B41" s="2" t="s">
        <v>19</v>
      </c>
      <c r="C41" s="22">
        <v>2590265</v>
      </c>
      <c r="D41" s="22">
        <v>2643943</v>
      </c>
      <c r="E41" s="23">
        <v>2597040</v>
      </c>
      <c r="F41" s="24">
        <v>3754144</v>
      </c>
      <c r="G41" s="22">
        <v>3832971</v>
      </c>
      <c r="H41" s="25">
        <v>3832971</v>
      </c>
      <c r="I41" s="26">
        <v>4068923</v>
      </c>
      <c r="J41" s="22">
        <v>4256084</v>
      </c>
      <c r="K41" s="23">
        <v>4451865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634717416</v>
      </c>
      <c r="D42" s="17">
        <f t="shared" si="8"/>
        <v>705444283</v>
      </c>
      <c r="E42" s="32">
        <f t="shared" si="8"/>
        <v>915153924</v>
      </c>
      <c r="F42" s="33">
        <f t="shared" si="8"/>
        <v>625940157</v>
      </c>
      <c r="G42" s="17">
        <f t="shared" si="8"/>
        <v>717831985</v>
      </c>
      <c r="H42" s="34">
        <f t="shared" si="8"/>
        <v>717831985</v>
      </c>
      <c r="I42" s="19">
        <f t="shared" si="8"/>
        <v>781911186</v>
      </c>
      <c r="J42" s="17">
        <f t="shared" si="8"/>
        <v>817878950</v>
      </c>
      <c r="K42" s="32">
        <f t="shared" si="8"/>
        <v>855501371</v>
      </c>
    </row>
    <row r="43" spans="1:11" ht="13.5" x14ac:dyDescent="0.25">
      <c r="A43" s="3" t="s">
        <v>34</v>
      </c>
      <c r="B43" s="2" t="s">
        <v>19</v>
      </c>
      <c r="C43" s="22">
        <v>383278040</v>
      </c>
      <c r="D43" s="22">
        <v>446046590</v>
      </c>
      <c r="E43" s="23">
        <v>429069420</v>
      </c>
      <c r="F43" s="24">
        <v>393431771</v>
      </c>
      <c r="G43" s="22">
        <v>484389261</v>
      </c>
      <c r="H43" s="25">
        <v>484389261</v>
      </c>
      <c r="I43" s="26">
        <v>517289401</v>
      </c>
      <c r="J43" s="22">
        <v>541084668</v>
      </c>
      <c r="K43" s="23">
        <v>565974562</v>
      </c>
    </row>
    <row r="44" spans="1:11" ht="13.5" x14ac:dyDescent="0.25">
      <c r="A44" s="3" t="s">
        <v>35</v>
      </c>
      <c r="B44" s="2" t="s">
        <v>19</v>
      </c>
      <c r="C44" s="22">
        <v>137569111</v>
      </c>
      <c r="D44" s="22">
        <v>126817104</v>
      </c>
      <c r="E44" s="23">
        <v>302938730</v>
      </c>
      <c r="F44" s="24">
        <v>104928636</v>
      </c>
      <c r="G44" s="22">
        <v>98187531</v>
      </c>
      <c r="H44" s="25">
        <v>98187531</v>
      </c>
      <c r="I44" s="26">
        <v>116592755</v>
      </c>
      <c r="J44" s="22">
        <v>121955982</v>
      </c>
      <c r="K44" s="23">
        <v>127565950</v>
      </c>
    </row>
    <row r="45" spans="1:11" ht="13.5" x14ac:dyDescent="0.25">
      <c r="A45" s="3" t="s">
        <v>36</v>
      </c>
      <c r="B45" s="2" t="s">
        <v>19</v>
      </c>
      <c r="C45" s="27">
        <v>85738534</v>
      </c>
      <c r="D45" s="27">
        <v>83318083</v>
      </c>
      <c r="E45" s="28">
        <v>105755689</v>
      </c>
      <c r="F45" s="29">
        <v>70183346</v>
      </c>
      <c r="G45" s="27">
        <v>74106479</v>
      </c>
      <c r="H45" s="30">
        <v>74106479</v>
      </c>
      <c r="I45" s="31">
        <v>73954196</v>
      </c>
      <c r="J45" s="27">
        <v>77356059</v>
      </c>
      <c r="K45" s="28">
        <v>80914435</v>
      </c>
    </row>
    <row r="46" spans="1:11" ht="13.5" x14ac:dyDescent="0.25">
      <c r="A46" s="3" t="s">
        <v>37</v>
      </c>
      <c r="B46" s="2" t="s">
        <v>19</v>
      </c>
      <c r="C46" s="22">
        <v>28131731</v>
      </c>
      <c r="D46" s="22">
        <v>49262506</v>
      </c>
      <c r="E46" s="23">
        <v>77390085</v>
      </c>
      <c r="F46" s="24">
        <v>57396404</v>
      </c>
      <c r="G46" s="22">
        <v>61148714</v>
      </c>
      <c r="H46" s="25">
        <v>61148714</v>
      </c>
      <c r="I46" s="26">
        <v>74074834</v>
      </c>
      <c r="J46" s="22">
        <v>77482241</v>
      </c>
      <c r="K46" s="23">
        <v>81046424</v>
      </c>
    </row>
    <row r="47" spans="1:11" ht="13.5" x14ac:dyDescent="0.25">
      <c r="A47" s="1" t="s">
        <v>38</v>
      </c>
      <c r="B47" s="2" t="s">
        <v>39</v>
      </c>
      <c r="C47" s="17">
        <v>197350</v>
      </c>
      <c r="D47" s="17">
        <v>12089</v>
      </c>
      <c r="E47" s="32">
        <v>236687</v>
      </c>
      <c r="F47" s="33">
        <v>3911179</v>
      </c>
      <c r="G47" s="17">
        <v>2961179</v>
      </c>
      <c r="H47" s="34">
        <v>2961179</v>
      </c>
      <c r="I47" s="19">
        <v>3130466</v>
      </c>
      <c r="J47" s="17">
        <v>3274462</v>
      </c>
      <c r="K47" s="32">
        <v>3425085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1030882524</v>
      </c>
      <c r="D48" s="49">
        <f t="shared" si="9"/>
        <v>1215952201</v>
      </c>
      <c r="E48" s="50">
        <f t="shared" si="9"/>
        <v>1450780191</v>
      </c>
      <c r="F48" s="51">
        <f t="shared" si="9"/>
        <v>1126988925</v>
      </c>
      <c r="G48" s="49">
        <f t="shared" si="9"/>
        <v>1204883486</v>
      </c>
      <c r="H48" s="52">
        <f t="shared" si="9"/>
        <v>1204883486</v>
      </c>
      <c r="I48" s="53">
        <f t="shared" si="9"/>
        <v>1311466113</v>
      </c>
      <c r="J48" s="49">
        <f t="shared" si="9"/>
        <v>1371792896</v>
      </c>
      <c r="K48" s="50">
        <f t="shared" si="9"/>
        <v>1434895359</v>
      </c>
    </row>
    <row r="49" spans="1:11" ht="13.5" x14ac:dyDescent="0.25">
      <c r="A49" s="9" t="s">
        <v>69</v>
      </c>
      <c r="B49" s="10"/>
      <c r="C49" s="54">
        <f>+C25-C48</f>
        <v>-72111290</v>
      </c>
      <c r="D49" s="54">
        <f t="shared" ref="D49:K49" si="10">+D25-D48</f>
        <v>-213242755</v>
      </c>
      <c r="E49" s="55">
        <f t="shared" si="10"/>
        <v>-372523212</v>
      </c>
      <c r="F49" s="56">
        <f t="shared" si="10"/>
        <v>135951566</v>
      </c>
      <c r="G49" s="54">
        <f t="shared" si="10"/>
        <v>132078269</v>
      </c>
      <c r="H49" s="57">
        <f t="shared" si="10"/>
        <v>132078269</v>
      </c>
      <c r="I49" s="58">
        <f t="shared" si="10"/>
        <v>100026108</v>
      </c>
      <c r="J49" s="54">
        <f t="shared" si="10"/>
        <v>104628024</v>
      </c>
      <c r="K49" s="55">
        <f t="shared" si="10"/>
        <v>109440928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357380161</v>
      </c>
      <c r="D5" s="17">
        <f t="shared" ref="D5:K5" si="0">SUM(D6:D8)</f>
        <v>356961604</v>
      </c>
      <c r="E5" s="18">
        <f t="shared" si="0"/>
        <v>375456167</v>
      </c>
      <c r="F5" s="19">
        <f t="shared" si="0"/>
        <v>405598993</v>
      </c>
      <c r="G5" s="17">
        <f t="shared" si="0"/>
        <v>405989850</v>
      </c>
      <c r="H5" s="20">
        <f t="shared" si="0"/>
        <v>405989850</v>
      </c>
      <c r="I5" s="21">
        <f t="shared" si="0"/>
        <v>369684677</v>
      </c>
      <c r="J5" s="17">
        <f t="shared" si="0"/>
        <v>384036803</v>
      </c>
      <c r="K5" s="20">
        <f t="shared" si="0"/>
        <v>396135385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357380161</v>
      </c>
      <c r="D7" s="27">
        <v>356961604</v>
      </c>
      <c r="E7" s="28">
        <v>375456167</v>
      </c>
      <c r="F7" s="29">
        <v>405598993</v>
      </c>
      <c r="G7" s="27">
        <v>405989850</v>
      </c>
      <c r="H7" s="30">
        <v>405989850</v>
      </c>
      <c r="I7" s="31">
        <v>369684677</v>
      </c>
      <c r="J7" s="27">
        <v>384036803</v>
      </c>
      <c r="K7" s="28">
        <v>396135385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20416075</v>
      </c>
      <c r="D9" s="17">
        <f t="shared" ref="D9:K9" si="1">SUM(D10:D14)</f>
        <v>950804</v>
      </c>
      <c r="E9" s="32">
        <f t="shared" si="1"/>
        <v>539725</v>
      </c>
      <c r="F9" s="33">
        <f t="shared" si="1"/>
        <v>1000491</v>
      </c>
      <c r="G9" s="17">
        <f t="shared" si="1"/>
        <v>1185491</v>
      </c>
      <c r="H9" s="34">
        <f t="shared" si="1"/>
        <v>1185491</v>
      </c>
      <c r="I9" s="19">
        <f t="shared" si="1"/>
        <v>1830133</v>
      </c>
      <c r="J9" s="17">
        <f t="shared" si="1"/>
        <v>1914319</v>
      </c>
      <c r="K9" s="32">
        <f t="shared" si="1"/>
        <v>2002377</v>
      </c>
    </row>
    <row r="10" spans="1:11" ht="13.5" x14ac:dyDescent="0.25">
      <c r="A10" s="3" t="s">
        <v>24</v>
      </c>
      <c r="B10" s="2" t="s">
        <v>19</v>
      </c>
      <c r="C10" s="22">
        <v>20302651</v>
      </c>
      <c r="D10" s="22">
        <v>839135</v>
      </c>
      <c r="E10" s="23">
        <v>493405</v>
      </c>
      <c r="F10" s="24">
        <v>788177</v>
      </c>
      <c r="G10" s="22">
        <v>958177</v>
      </c>
      <c r="H10" s="25">
        <v>958177</v>
      </c>
      <c r="I10" s="26">
        <v>1082300</v>
      </c>
      <c r="J10" s="22">
        <v>1132086</v>
      </c>
      <c r="K10" s="23">
        <v>1184162</v>
      </c>
    </row>
    <row r="11" spans="1:11" ht="13.5" x14ac:dyDescent="0.25">
      <c r="A11" s="3" t="s">
        <v>25</v>
      </c>
      <c r="B11" s="2" t="s">
        <v>19</v>
      </c>
      <c r="C11" s="22">
        <v>113424</v>
      </c>
      <c r="D11" s="22">
        <v>111669</v>
      </c>
      <c r="E11" s="23">
        <v>46320</v>
      </c>
      <c r="F11" s="24">
        <v>212314</v>
      </c>
      <c r="G11" s="22">
        <v>227314</v>
      </c>
      <c r="H11" s="25">
        <v>227314</v>
      </c>
      <c r="I11" s="26">
        <v>747833</v>
      </c>
      <c r="J11" s="22">
        <v>782233</v>
      </c>
      <c r="K11" s="23">
        <v>818215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44607486</v>
      </c>
      <c r="D15" s="17">
        <f t="shared" ref="D15:K15" si="2">SUM(D16:D18)</f>
        <v>39861569</v>
      </c>
      <c r="E15" s="32">
        <f t="shared" si="2"/>
        <v>15052181</v>
      </c>
      <c r="F15" s="33">
        <f t="shared" si="2"/>
        <v>50426660</v>
      </c>
      <c r="G15" s="17">
        <f t="shared" si="2"/>
        <v>47210660</v>
      </c>
      <c r="H15" s="34">
        <f t="shared" si="2"/>
        <v>47210660</v>
      </c>
      <c r="I15" s="19">
        <f t="shared" si="2"/>
        <v>107470359</v>
      </c>
      <c r="J15" s="17">
        <f t="shared" si="2"/>
        <v>110596926</v>
      </c>
      <c r="K15" s="32">
        <f t="shared" si="2"/>
        <v>117590191</v>
      </c>
    </row>
    <row r="16" spans="1:11" ht="13.5" x14ac:dyDescent="0.25">
      <c r="A16" s="3" t="s">
        <v>30</v>
      </c>
      <c r="B16" s="2" t="s">
        <v>19</v>
      </c>
      <c r="C16" s="22">
        <v>944125</v>
      </c>
      <c r="D16" s="22">
        <v>226862</v>
      </c>
      <c r="E16" s="23">
        <v>1846122</v>
      </c>
      <c r="F16" s="24">
        <v>727660</v>
      </c>
      <c r="G16" s="22">
        <v>835660</v>
      </c>
      <c r="H16" s="25">
        <v>835660</v>
      </c>
      <c r="I16" s="26">
        <v>58814359</v>
      </c>
      <c r="J16" s="22">
        <v>59657926</v>
      </c>
      <c r="K16" s="23">
        <v>62402191</v>
      </c>
    </row>
    <row r="17" spans="1:11" ht="13.5" x14ac:dyDescent="0.25">
      <c r="A17" s="3" t="s">
        <v>31</v>
      </c>
      <c r="B17" s="2" t="s">
        <v>19</v>
      </c>
      <c r="C17" s="22">
        <v>43663361</v>
      </c>
      <c r="D17" s="22">
        <v>39634707</v>
      </c>
      <c r="E17" s="23">
        <v>13206059</v>
      </c>
      <c r="F17" s="24">
        <v>49699000</v>
      </c>
      <c r="G17" s="22">
        <v>46375000</v>
      </c>
      <c r="H17" s="25">
        <v>46375000</v>
      </c>
      <c r="I17" s="26">
        <v>48656000</v>
      </c>
      <c r="J17" s="22">
        <v>50939000</v>
      </c>
      <c r="K17" s="23">
        <v>55188000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456849247</v>
      </c>
      <c r="D19" s="17">
        <f t="shared" ref="D19:K19" si="3">SUM(D20:D23)</f>
        <v>502537213</v>
      </c>
      <c r="E19" s="32">
        <f t="shared" si="3"/>
        <v>463188362</v>
      </c>
      <c r="F19" s="33">
        <f t="shared" si="3"/>
        <v>740553081</v>
      </c>
      <c r="G19" s="17">
        <f t="shared" si="3"/>
        <v>713036203</v>
      </c>
      <c r="H19" s="34">
        <f t="shared" si="3"/>
        <v>713036203</v>
      </c>
      <c r="I19" s="19">
        <f t="shared" si="3"/>
        <v>697931570</v>
      </c>
      <c r="J19" s="17">
        <f t="shared" si="3"/>
        <v>806578748</v>
      </c>
      <c r="K19" s="32">
        <f t="shared" si="3"/>
        <v>966257616</v>
      </c>
    </row>
    <row r="20" spans="1:11" ht="13.5" x14ac:dyDescent="0.25">
      <c r="A20" s="3" t="s">
        <v>34</v>
      </c>
      <c r="B20" s="2" t="s">
        <v>19</v>
      </c>
      <c r="C20" s="22">
        <v>231658576</v>
      </c>
      <c r="D20" s="22">
        <v>239667983</v>
      </c>
      <c r="E20" s="23">
        <v>217644237</v>
      </c>
      <c r="F20" s="24">
        <v>431891682</v>
      </c>
      <c r="G20" s="22">
        <v>400372804</v>
      </c>
      <c r="H20" s="25">
        <v>400372804</v>
      </c>
      <c r="I20" s="26">
        <v>329844309</v>
      </c>
      <c r="J20" s="22">
        <v>345715230</v>
      </c>
      <c r="K20" s="23">
        <v>363836136</v>
      </c>
    </row>
    <row r="21" spans="1:11" ht="13.5" x14ac:dyDescent="0.25">
      <c r="A21" s="3" t="s">
        <v>35</v>
      </c>
      <c r="B21" s="2" t="s">
        <v>19</v>
      </c>
      <c r="C21" s="22">
        <v>94477128</v>
      </c>
      <c r="D21" s="22">
        <v>128092619</v>
      </c>
      <c r="E21" s="23">
        <v>110636239</v>
      </c>
      <c r="F21" s="24">
        <v>150669323</v>
      </c>
      <c r="G21" s="22">
        <v>150669323</v>
      </c>
      <c r="H21" s="25">
        <v>150669323</v>
      </c>
      <c r="I21" s="26">
        <v>183551690</v>
      </c>
      <c r="J21" s="22">
        <v>270347068</v>
      </c>
      <c r="K21" s="23">
        <v>402069880</v>
      </c>
    </row>
    <row r="22" spans="1:11" ht="13.5" x14ac:dyDescent="0.25">
      <c r="A22" s="3" t="s">
        <v>36</v>
      </c>
      <c r="B22" s="2" t="s">
        <v>19</v>
      </c>
      <c r="C22" s="27">
        <v>85356290</v>
      </c>
      <c r="D22" s="27">
        <v>84344593</v>
      </c>
      <c r="E22" s="28">
        <v>85430619</v>
      </c>
      <c r="F22" s="29">
        <v>94358582</v>
      </c>
      <c r="G22" s="27">
        <v>98360582</v>
      </c>
      <c r="H22" s="30">
        <v>98360582</v>
      </c>
      <c r="I22" s="31">
        <v>107877187</v>
      </c>
      <c r="J22" s="27">
        <v>110331781</v>
      </c>
      <c r="K22" s="28">
        <v>116478435</v>
      </c>
    </row>
    <row r="23" spans="1:11" ht="13.5" x14ac:dyDescent="0.25">
      <c r="A23" s="3" t="s">
        <v>37</v>
      </c>
      <c r="B23" s="2" t="s">
        <v>19</v>
      </c>
      <c r="C23" s="22">
        <v>45357253</v>
      </c>
      <c r="D23" s="22">
        <v>50432018</v>
      </c>
      <c r="E23" s="23">
        <v>49477267</v>
      </c>
      <c r="F23" s="24">
        <v>63633494</v>
      </c>
      <c r="G23" s="22">
        <v>63633494</v>
      </c>
      <c r="H23" s="25">
        <v>63633494</v>
      </c>
      <c r="I23" s="26">
        <v>76658384</v>
      </c>
      <c r="J23" s="22">
        <v>80184669</v>
      </c>
      <c r="K23" s="23">
        <v>83873165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879252969</v>
      </c>
      <c r="D25" s="49">
        <f t="shared" ref="D25:K25" si="4">+D5+D9+D15+D19+D24</f>
        <v>900311190</v>
      </c>
      <c r="E25" s="50">
        <f t="shared" si="4"/>
        <v>854236435</v>
      </c>
      <c r="F25" s="51">
        <f t="shared" si="4"/>
        <v>1197579225</v>
      </c>
      <c r="G25" s="49">
        <f t="shared" si="4"/>
        <v>1167422204</v>
      </c>
      <c r="H25" s="52">
        <f t="shared" si="4"/>
        <v>1167422204</v>
      </c>
      <c r="I25" s="53">
        <f t="shared" si="4"/>
        <v>1176916739</v>
      </c>
      <c r="J25" s="49">
        <f t="shared" si="4"/>
        <v>1303126796</v>
      </c>
      <c r="K25" s="50">
        <f t="shared" si="4"/>
        <v>1481985569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368013899</v>
      </c>
      <c r="D28" s="17">
        <f t="shared" si="5"/>
        <v>404100363</v>
      </c>
      <c r="E28" s="18">
        <f t="shared" si="5"/>
        <v>490394885</v>
      </c>
      <c r="F28" s="19">
        <f t="shared" si="5"/>
        <v>237464438</v>
      </c>
      <c r="G28" s="17">
        <f t="shared" si="5"/>
        <v>236138938</v>
      </c>
      <c r="H28" s="20">
        <f t="shared" si="5"/>
        <v>236138938</v>
      </c>
      <c r="I28" s="21">
        <f t="shared" si="5"/>
        <v>259590878</v>
      </c>
      <c r="J28" s="17">
        <f t="shared" si="5"/>
        <v>270003290</v>
      </c>
      <c r="K28" s="20">
        <f t="shared" si="5"/>
        <v>282123120</v>
      </c>
    </row>
    <row r="29" spans="1:11" ht="13.5" x14ac:dyDescent="0.25">
      <c r="A29" s="3" t="s">
        <v>20</v>
      </c>
      <c r="B29" s="2" t="s">
        <v>19</v>
      </c>
      <c r="C29" s="22">
        <v>68368122</v>
      </c>
      <c r="D29" s="22">
        <v>73180173</v>
      </c>
      <c r="E29" s="23">
        <v>68808212</v>
      </c>
      <c r="F29" s="24">
        <v>57464654</v>
      </c>
      <c r="G29" s="22">
        <v>59987594</v>
      </c>
      <c r="H29" s="25">
        <v>59987594</v>
      </c>
      <c r="I29" s="26">
        <v>77653459</v>
      </c>
      <c r="J29" s="22">
        <v>81217233</v>
      </c>
      <c r="K29" s="23">
        <v>84931779</v>
      </c>
    </row>
    <row r="30" spans="1:11" ht="13.5" x14ac:dyDescent="0.25">
      <c r="A30" s="3" t="s">
        <v>21</v>
      </c>
      <c r="B30" s="2" t="s">
        <v>19</v>
      </c>
      <c r="C30" s="27">
        <v>299645777</v>
      </c>
      <c r="D30" s="27">
        <v>330920190</v>
      </c>
      <c r="E30" s="28">
        <v>421586673</v>
      </c>
      <c r="F30" s="29">
        <v>179999784</v>
      </c>
      <c r="G30" s="27">
        <v>176151344</v>
      </c>
      <c r="H30" s="30">
        <v>176151344</v>
      </c>
      <c r="I30" s="31">
        <v>181937419</v>
      </c>
      <c r="J30" s="27">
        <v>188786057</v>
      </c>
      <c r="K30" s="28">
        <v>197191341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74028753</v>
      </c>
      <c r="D32" s="17">
        <f t="shared" si="6"/>
        <v>131875150</v>
      </c>
      <c r="E32" s="32">
        <f t="shared" si="6"/>
        <v>73311482</v>
      </c>
      <c r="F32" s="33">
        <f t="shared" si="6"/>
        <v>78215752</v>
      </c>
      <c r="G32" s="17">
        <f t="shared" si="6"/>
        <v>79431752</v>
      </c>
      <c r="H32" s="34">
        <f t="shared" si="6"/>
        <v>79431752</v>
      </c>
      <c r="I32" s="19">
        <f t="shared" si="6"/>
        <v>80497988</v>
      </c>
      <c r="J32" s="17">
        <f t="shared" si="6"/>
        <v>84173290</v>
      </c>
      <c r="K32" s="32">
        <f t="shared" si="6"/>
        <v>88017662</v>
      </c>
    </row>
    <row r="33" spans="1:11" ht="13.5" x14ac:dyDescent="0.25">
      <c r="A33" s="3" t="s">
        <v>24</v>
      </c>
      <c r="B33" s="2" t="s">
        <v>19</v>
      </c>
      <c r="C33" s="22">
        <v>71626342</v>
      </c>
      <c r="D33" s="22">
        <v>130550187</v>
      </c>
      <c r="E33" s="23">
        <v>67679908</v>
      </c>
      <c r="F33" s="24">
        <v>59491856</v>
      </c>
      <c r="G33" s="22">
        <v>61812856</v>
      </c>
      <c r="H33" s="25">
        <v>61812856</v>
      </c>
      <c r="I33" s="26">
        <v>73469477</v>
      </c>
      <c r="J33" s="22">
        <v>76849071</v>
      </c>
      <c r="K33" s="23">
        <v>80384130</v>
      </c>
    </row>
    <row r="34" spans="1:11" ht="13.5" x14ac:dyDescent="0.25">
      <c r="A34" s="3" t="s">
        <v>25</v>
      </c>
      <c r="B34" s="2" t="s">
        <v>19</v>
      </c>
      <c r="C34" s="22">
        <v>40626</v>
      </c>
      <c r="D34" s="22">
        <v>38205</v>
      </c>
      <c r="E34" s="23">
        <v>2126177</v>
      </c>
      <c r="F34" s="24">
        <v>7348157</v>
      </c>
      <c r="G34" s="22">
        <v>7363157</v>
      </c>
      <c r="H34" s="25">
        <v>7363157</v>
      </c>
      <c r="I34" s="26">
        <v>2370443</v>
      </c>
      <c r="J34" s="22">
        <v>2479483</v>
      </c>
      <c r="K34" s="23">
        <v>2593541</v>
      </c>
    </row>
    <row r="35" spans="1:11" ht="13.5" x14ac:dyDescent="0.25">
      <c r="A35" s="3" t="s">
        <v>26</v>
      </c>
      <c r="B35" s="2" t="s">
        <v>19</v>
      </c>
      <c r="C35" s="22">
        <v>2227905</v>
      </c>
      <c r="D35" s="22">
        <v>819748</v>
      </c>
      <c r="E35" s="23">
        <v>2989801</v>
      </c>
      <c r="F35" s="24">
        <v>9508056</v>
      </c>
      <c r="G35" s="22">
        <v>8113056</v>
      </c>
      <c r="H35" s="25">
        <v>8113056</v>
      </c>
      <c r="I35" s="26">
        <v>3776838</v>
      </c>
      <c r="J35" s="22">
        <v>3922971</v>
      </c>
      <c r="K35" s="23">
        <v>4075825</v>
      </c>
    </row>
    <row r="36" spans="1:11" ht="13.5" x14ac:dyDescent="0.25">
      <c r="A36" s="3" t="s">
        <v>27</v>
      </c>
      <c r="B36" s="2" t="s">
        <v>19</v>
      </c>
      <c r="C36" s="22">
        <v>133880</v>
      </c>
      <c r="D36" s="22">
        <v>467010</v>
      </c>
      <c r="E36" s="23">
        <v>515596</v>
      </c>
      <c r="F36" s="24">
        <v>1867683</v>
      </c>
      <c r="G36" s="22">
        <v>2142683</v>
      </c>
      <c r="H36" s="25">
        <v>2142683</v>
      </c>
      <c r="I36" s="26">
        <v>881230</v>
      </c>
      <c r="J36" s="22">
        <v>921765</v>
      </c>
      <c r="K36" s="23">
        <v>964166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194316423</v>
      </c>
      <c r="D38" s="17">
        <f t="shared" si="7"/>
        <v>229333718</v>
      </c>
      <c r="E38" s="32">
        <f t="shared" si="7"/>
        <v>173787868</v>
      </c>
      <c r="F38" s="33">
        <f t="shared" si="7"/>
        <v>161188526</v>
      </c>
      <c r="G38" s="17">
        <f t="shared" si="7"/>
        <v>121415666</v>
      </c>
      <c r="H38" s="34">
        <f t="shared" si="7"/>
        <v>121415666</v>
      </c>
      <c r="I38" s="19">
        <f t="shared" si="7"/>
        <v>129182294</v>
      </c>
      <c r="J38" s="17">
        <f t="shared" si="7"/>
        <v>135118346</v>
      </c>
      <c r="K38" s="32">
        <f t="shared" si="7"/>
        <v>141330125</v>
      </c>
    </row>
    <row r="39" spans="1:11" ht="13.5" x14ac:dyDescent="0.25">
      <c r="A39" s="3" t="s">
        <v>30</v>
      </c>
      <c r="B39" s="2" t="s">
        <v>19</v>
      </c>
      <c r="C39" s="22">
        <v>35000</v>
      </c>
      <c r="D39" s="22">
        <v>547744</v>
      </c>
      <c r="E39" s="23">
        <v>280712</v>
      </c>
      <c r="F39" s="24">
        <v>1018675</v>
      </c>
      <c r="G39" s="22">
        <v>958675</v>
      </c>
      <c r="H39" s="25">
        <v>958675</v>
      </c>
      <c r="I39" s="26">
        <v>290919</v>
      </c>
      <c r="J39" s="22">
        <v>304302</v>
      </c>
      <c r="K39" s="23">
        <v>318299</v>
      </c>
    </row>
    <row r="40" spans="1:11" ht="13.5" x14ac:dyDescent="0.25">
      <c r="A40" s="3" t="s">
        <v>31</v>
      </c>
      <c r="B40" s="2" t="s">
        <v>19</v>
      </c>
      <c r="C40" s="22">
        <v>194281423</v>
      </c>
      <c r="D40" s="22">
        <v>228785974</v>
      </c>
      <c r="E40" s="23">
        <v>173507156</v>
      </c>
      <c r="F40" s="24">
        <v>160169851</v>
      </c>
      <c r="G40" s="22">
        <v>120456991</v>
      </c>
      <c r="H40" s="25">
        <v>120456991</v>
      </c>
      <c r="I40" s="26">
        <v>128891375</v>
      </c>
      <c r="J40" s="22">
        <v>134814044</v>
      </c>
      <c r="K40" s="23">
        <v>141011826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319224291</v>
      </c>
      <c r="D42" s="17">
        <f t="shared" si="8"/>
        <v>371074526</v>
      </c>
      <c r="E42" s="32">
        <f t="shared" si="8"/>
        <v>362358560</v>
      </c>
      <c r="F42" s="33">
        <f t="shared" si="8"/>
        <v>656317119</v>
      </c>
      <c r="G42" s="17">
        <f t="shared" si="8"/>
        <v>645976064</v>
      </c>
      <c r="H42" s="34">
        <f t="shared" si="8"/>
        <v>645976064</v>
      </c>
      <c r="I42" s="19">
        <f t="shared" si="8"/>
        <v>629473756</v>
      </c>
      <c r="J42" s="17">
        <f t="shared" si="8"/>
        <v>658429546</v>
      </c>
      <c r="K42" s="32">
        <f t="shared" si="8"/>
        <v>688720962</v>
      </c>
    </row>
    <row r="43" spans="1:11" ht="13.5" x14ac:dyDescent="0.25">
      <c r="A43" s="3" t="s">
        <v>34</v>
      </c>
      <c r="B43" s="2" t="s">
        <v>19</v>
      </c>
      <c r="C43" s="22">
        <v>257417776</v>
      </c>
      <c r="D43" s="22">
        <v>294481879</v>
      </c>
      <c r="E43" s="23">
        <v>257349267</v>
      </c>
      <c r="F43" s="24">
        <v>445852710</v>
      </c>
      <c r="G43" s="22">
        <v>435728795</v>
      </c>
      <c r="H43" s="25">
        <v>435728795</v>
      </c>
      <c r="I43" s="26">
        <v>416415263</v>
      </c>
      <c r="J43" s="22">
        <v>435570362</v>
      </c>
      <c r="K43" s="23">
        <v>455602412</v>
      </c>
    </row>
    <row r="44" spans="1:11" ht="13.5" x14ac:dyDescent="0.25">
      <c r="A44" s="3" t="s">
        <v>35</v>
      </c>
      <c r="B44" s="2" t="s">
        <v>19</v>
      </c>
      <c r="C44" s="22">
        <v>32794740</v>
      </c>
      <c r="D44" s="22">
        <v>41220836</v>
      </c>
      <c r="E44" s="23">
        <v>69431708</v>
      </c>
      <c r="F44" s="24">
        <v>106371061</v>
      </c>
      <c r="G44" s="22">
        <v>107376061</v>
      </c>
      <c r="H44" s="25">
        <v>107376061</v>
      </c>
      <c r="I44" s="26">
        <v>111911174</v>
      </c>
      <c r="J44" s="22">
        <v>117059086</v>
      </c>
      <c r="K44" s="23">
        <v>122436482</v>
      </c>
    </row>
    <row r="45" spans="1:11" ht="13.5" x14ac:dyDescent="0.25">
      <c r="A45" s="3" t="s">
        <v>36</v>
      </c>
      <c r="B45" s="2" t="s">
        <v>19</v>
      </c>
      <c r="C45" s="27">
        <v>26478613</v>
      </c>
      <c r="D45" s="27">
        <v>33703633</v>
      </c>
      <c r="E45" s="28">
        <v>31498236</v>
      </c>
      <c r="F45" s="29">
        <v>63889173</v>
      </c>
      <c r="G45" s="27">
        <v>61997033</v>
      </c>
      <c r="H45" s="30">
        <v>61997033</v>
      </c>
      <c r="I45" s="31">
        <v>46268647</v>
      </c>
      <c r="J45" s="27">
        <v>48397005</v>
      </c>
      <c r="K45" s="28">
        <v>50620129</v>
      </c>
    </row>
    <row r="46" spans="1:11" ht="13.5" x14ac:dyDescent="0.25">
      <c r="A46" s="3" t="s">
        <v>37</v>
      </c>
      <c r="B46" s="2" t="s">
        <v>19</v>
      </c>
      <c r="C46" s="22">
        <v>2533162</v>
      </c>
      <c r="D46" s="22">
        <v>1668178</v>
      </c>
      <c r="E46" s="23">
        <v>4079349</v>
      </c>
      <c r="F46" s="24">
        <v>40204175</v>
      </c>
      <c r="G46" s="22">
        <v>40874175</v>
      </c>
      <c r="H46" s="25">
        <v>40874175</v>
      </c>
      <c r="I46" s="26">
        <v>54878672</v>
      </c>
      <c r="J46" s="22">
        <v>57403093</v>
      </c>
      <c r="K46" s="23">
        <v>60061939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955583366</v>
      </c>
      <c r="D48" s="49">
        <f t="shared" si="9"/>
        <v>1136383757</v>
      </c>
      <c r="E48" s="50">
        <f t="shared" si="9"/>
        <v>1099852795</v>
      </c>
      <c r="F48" s="51">
        <f t="shared" si="9"/>
        <v>1133185835</v>
      </c>
      <c r="G48" s="49">
        <f t="shared" si="9"/>
        <v>1082962420</v>
      </c>
      <c r="H48" s="52">
        <f t="shared" si="9"/>
        <v>1082962420</v>
      </c>
      <c r="I48" s="53">
        <f t="shared" si="9"/>
        <v>1098744916</v>
      </c>
      <c r="J48" s="49">
        <f t="shared" si="9"/>
        <v>1147724472</v>
      </c>
      <c r="K48" s="50">
        <f t="shared" si="9"/>
        <v>1200191869</v>
      </c>
    </row>
    <row r="49" spans="1:11" ht="13.5" x14ac:dyDescent="0.25">
      <c r="A49" s="9" t="s">
        <v>69</v>
      </c>
      <c r="B49" s="10"/>
      <c r="C49" s="54">
        <f>+C25-C48</f>
        <v>-76330397</v>
      </c>
      <c r="D49" s="54">
        <f t="shared" ref="D49:K49" si="10">+D25-D48</f>
        <v>-236072567</v>
      </c>
      <c r="E49" s="55">
        <f t="shared" si="10"/>
        <v>-245616360</v>
      </c>
      <c r="F49" s="56">
        <f t="shared" si="10"/>
        <v>64393390</v>
      </c>
      <c r="G49" s="54">
        <f t="shared" si="10"/>
        <v>84459784</v>
      </c>
      <c r="H49" s="57">
        <f t="shared" si="10"/>
        <v>84459784</v>
      </c>
      <c r="I49" s="58">
        <f t="shared" si="10"/>
        <v>78171823</v>
      </c>
      <c r="J49" s="54">
        <f t="shared" si="10"/>
        <v>155402324</v>
      </c>
      <c r="K49" s="55">
        <f t="shared" si="10"/>
        <v>281793700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193334305</v>
      </c>
      <c r="D5" s="17">
        <f t="shared" ref="D5:K5" si="0">SUM(D6:D8)</f>
        <v>194282494</v>
      </c>
      <c r="E5" s="18">
        <f t="shared" si="0"/>
        <v>241458367</v>
      </c>
      <c r="F5" s="19">
        <f t="shared" si="0"/>
        <v>248531780</v>
      </c>
      <c r="G5" s="17">
        <f t="shared" si="0"/>
        <v>259623210</v>
      </c>
      <c r="H5" s="20">
        <f t="shared" si="0"/>
        <v>259623210</v>
      </c>
      <c r="I5" s="21">
        <f t="shared" si="0"/>
        <v>288688520</v>
      </c>
      <c r="J5" s="17">
        <f t="shared" si="0"/>
        <v>318298880</v>
      </c>
      <c r="K5" s="20">
        <f t="shared" si="0"/>
        <v>338906590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193334305</v>
      </c>
      <c r="D7" s="27">
        <v>194282494</v>
      </c>
      <c r="E7" s="28">
        <v>241458367</v>
      </c>
      <c r="F7" s="29">
        <v>248531780</v>
      </c>
      <c r="G7" s="27">
        <v>259623210</v>
      </c>
      <c r="H7" s="30">
        <v>259623210</v>
      </c>
      <c r="I7" s="31">
        <v>288688520</v>
      </c>
      <c r="J7" s="27">
        <v>318298880</v>
      </c>
      <c r="K7" s="28">
        <v>338906590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245124585</v>
      </c>
      <c r="D9" s="17">
        <f t="shared" ref="D9:K9" si="1">SUM(D10:D14)</f>
        <v>247432506</v>
      </c>
      <c r="E9" s="32">
        <f t="shared" si="1"/>
        <v>250741988</v>
      </c>
      <c r="F9" s="33">
        <f t="shared" si="1"/>
        <v>274143395</v>
      </c>
      <c r="G9" s="17">
        <f t="shared" si="1"/>
        <v>373453989</v>
      </c>
      <c r="H9" s="34">
        <f t="shared" si="1"/>
        <v>373453989</v>
      </c>
      <c r="I9" s="19">
        <f t="shared" si="1"/>
        <v>286006635</v>
      </c>
      <c r="J9" s="17">
        <f t="shared" si="1"/>
        <v>299141490</v>
      </c>
      <c r="K9" s="32">
        <f t="shared" si="1"/>
        <v>312791435</v>
      </c>
    </row>
    <row r="10" spans="1:11" ht="13.5" x14ac:dyDescent="0.25">
      <c r="A10" s="3" t="s">
        <v>24</v>
      </c>
      <c r="B10" s="2" t="s">
        <v>19</v>
      </c>
      <c r="C10" s="22">
        <v>1538401</v>
      </c>
      <c r="D10" s="22">
        <v>4345985</v>
      </c>
      <c r="E10" s="23">
        <v>8696694</v>
      </c>
      <c r="F10" s="24">
        <v>727700</v>
      </c>
      <c r="G10" s="22">
        <v>1625864</v>
      </c>
      <c r="H10" s="25">
        <v>1625864</v>
      </c>
      <c r="I10" s="26">
        <v>729700</v>
      </c>
      <c r="J10" s="22">
        <v>729700</v>
      </c>
      <c r="K10" s="23">
        <v>729700</v>
      </c>
    </row>
    <row r="11" spans="1:11" ht="13.5" x14ac:dyDescent="0.25">
      <c r="A11" s="3" t="s">
        <v>25</v>
      </c>
      <c r="B11" s="2" t="s">
        <v>19</v>
      </c>
      <c r="C11" s="22">
        <v>5245160</v>
      </c>
      <c r="D11" s="22">
        <v>3486250</v>
      </c>
      <c r="E11" s="23">
        <v>241962</v>
      </c>
      <c r="F11" s="24">
        <v>2638625</v>
      </c>
      <c r="G11" s="22">
        <v>2888625</v>
      </c>
      <c r="H11" s="25">
        <v>2888625</v>
      </c>
      <c r="I11" s="26">
        <v>2791605</v>
      </c>
      <c r="J11" s="22">
        <v>2901720</v>
      </c>
      <c r="K11" s="23">
        <v>3116695</v>
      </c>
    </row>
    <row r="12" spans="1:11" ht="13.5" x14ac:dyDescent="0.25">
      <c r="A12" s="3" t="s">
        <v>26</v>
      </c>
      <c r="B12" s="2" t="s">
        <v>19</v>
      </c>
      <c r="C12" s="22">
        <v>5196844</v>
      </c>
      <c r="D12" s="22">
        <v>6933464</v>
      </c>
      <c r="E12" s="23">
        <v>3860632</v>
      </c>
      <c r="F12" s="24">
        <v>4943580</v>
      </c>
      <c r="G12" s="22">
        <v>4943580</v>
      </c>
      <c r="H12" s="25">
        <v>4943580</v>
      </c>
      <c r="I12" s="26">
        <v>5172300</v>
      </c>
      <c r="J12" s="22">
        <v>5390580</v>
      </c>
      <c r="K12" s="23">
        <v>5391580</v>
      </c>
    </row>
    <row r="13" spans="1:11" ht="13.5" x14ac:dyDescent="0.25">
      <c r="A13" s="3" t="s">
        <v>27</v>
      </c>
      <c r="B13" s="2" t="s">
        <v>19</v>
      </c>
      <c r="C13" s="22">
        <v>233144180</v>
      </c>
      <c r="D13" s="22">
        <v>232666807</v>
      </c>
      <c r="E13" s="23">
        <v>237942700</v>
      </c>
      <c r="F13" s="24">
        <v>265833490</v>
      </c>
      <c r="G13" s="22">
        <v>363995920</v>
      </c>
      <c r="H13" s="25">
        <v>363995920</v>
      </c>
      <c r="I13" s="26">
        <v>277313030</v>
      </c>
      <c r="J13" s="22">
        <v>290119490</v>
      </c>
      <c r="K13" s="23">
        <v>303553460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17606639</v>
      </c>
      <c r="D15" s="17">
        <f t="shared" ref="D15:K15" si="2">SUM(D16:D18)</f>
        <v>36457206</v>
      </c>
      <c r="E15" s="32">
        <f t="shared" si="2"/>
        <v>45964643</v>
      </c>
      <c r="F15" s="33">
        <f t="shared" si="2"/>
        <v>29301000</v>
      </c>
      <c r="G15" s="17">
        <f t="shared" si="2"/>
        <v>29964074</v>
      </c>
      <c r="H15" s="34">
        <f t="shared" si="2"/>
        <v>29964074</v>
      </c>
      <c r="I15" s="19">
        <f t="shared" si="2"/>
        <v>6317490</v>
      </c>
      <c r="J15" s="17">
        <f t="shared" si="2"/>
        <v>6901506</v>
      </c>
      <c r="K15" s="32">
        <f t="shared" si="2"/>
        <v>24058044</v>
      </c>
    </row>
    <row r="16" spans="1:11" ht="13.5" x14ac:dyDescent="0.25">
      <c r="A16" s="3" t="s">
        <v>30</v>
      </c>
      <c r="B16" s="2" t="s">
        <v>19</v>
      </c>
      <c r="C16" s="22">
        <v>3071770</v>
      </c>
      <c r="D16" s="22">
        <v>3211213</v>
      </c>
      <c r="E16" s="23">
        <v>3130352</v>
      </c>
      <c r="F16" s="24">
        <v>4298000</v>
      </c>
      <c r="G16" s="22">
        <v>4298000</v>
      </c>
      <c r="H16" s="25">
        <v>4298000</v>
      </c>
      <c r="I16" s="26">
        <v>4240550</v>
      </c>
      <c r="J16" s="22">
        <v>4362900</v>
      </c>
      <c r="K16" s="23">
        <v>4590650</v>
      </c>
    </row>
    <row r="17" spans="1:11" ht="13.5" x14ac:dyDescent="0.25">
      <c r="A17" s="3" t="s">
        <v>31</v>
      </c>
      <c r="B17" s="2" t="s">
        <v>19</v>
      </c>
      <c r="C17" s="22">
        <v>14534869</v>
      </c>
      <c r="D17" s="22">
        <v>33245993</v>
      </c>
      <c r="E17" s="23">
        <v>42834291</v>
      </c>
      <c r="F17" s="24">
        <v>25003000</v>
      </c>
      <c r="G17" s="22">
        <v>25666074</v>
      </c>
      <c r="H17" s="25">
        <v>25666074</v>
      </c>
      <c r="I17" s="26">
        <v>2076940</v>
      </c>
      <c r="J17" s="22">
        <v>2538606</v>
      </c>
      <c r="K17" s="23">
        <v>19467394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913858753</v>
      </c>
      <c r="D19" s="17">
        <f t="shared" ref="D19:K19" si="3">SUM(D20:D23)</f>
        <v>1127413897</v>
      </c>
      <c r="E19" s="32">
        <f t="shared" si="3"/>
        <v>1090471613</v>
      </c>
      <c r="F19" s="33">
        <f t="shared" si="3"/>
        <v>1347537695</v>
      </c>
      <c r="G19" s="17">
        <f t="shared" si="3"/>
        <v>1378830002</v>
      </c>
      <c r="H19" s="34">
        <f t="shared" si="3"/>
        <v>1378830002</v>
      </c>
      <c r="I19" s="19">
        <f t="shared" si="3"/>
        <v>1658904165</v>
      </c>
      <c r="J19" s="17">
        <f t="shared" si="3"/>
        <v>1758509404</v>
      </c>
      <c r="K19" s="32">
        <f t="shared" si="3"/>
        <v>1824383691</v>
      </c>
    </row>
    <row r="20" spans="1:11" ht="13.5" x14ac:dyDescent="0.25">
      <c r="A20" s="3" t="s">
        <v>34</v>
      </c>
      <c r="B20" s="2" t="s">
        <v>19</v>
      </c>
      <c r="C20" s="22">
        <v>344183871</v>
      </c>
      <c r="D20" s="22">
        <v>375250735</v>
      </c>
      <c r="E20" s="23">
        <v>367425452</v>
      </c>
      <c r="F20" s="24">
        <v>540459430</v>
      </c>
      <c r="G20" s="22">
        <v>537103075</v>
      </c>
      <c r="H20" s="25">
        <v>537103075</v>
      </c>
      <c r="I20" s="26">
        <v>628046450</v>
      </c>
      <c r="J20" s="22">
        <v>655111830</v>
      </c>
      <c r="K20" s="23">
        <v>683054390</v>
      </c>
    </row>
    <row r="21" spans="1:11" ht="13.5" x14ac:dyDescent="0.25">
      <c r="A21" s="3" t="s">
        <v>35</v>
      </c>
      <c r="B21" s="2" t="s">
        <v>19</v>
      </c>
      <c r="C21" s="22">
        <v>449956088</v>
      </c>
      <c r="D21" s="22">
        <v>500977386</v>
      </c>
      <c r="E21" s="23">
        <v>513335956</v>
      </c>
      <c r="F21" s="24">
        <v>610563945</v>
      </c>
      <c r="G21" s="22">
        <v>654391225</v>
      </c>
      <c r="H21" s="25">
        <v>654391225</v>
      </c>
      <c r="I21" s="26">
        <v>777701610</v>
      </c>
      <c r="J21" s="22">
        <v>819469181</v>
      </c>
      <c r="K21" s="23">
        <v>831196840</v>
      </c>
    </row>
    <row r="22" spans="1:11" ht="13.5" x14ac:dyDescent="0.25">
      <c r="A22" s="3" t="s">
        <v>36</v>
      </c>
      <c r="B22" s="2" t="s">
        <v>19</v>
      </c>
      <c r="C22" s="27">
        <v>63031740</v>
      </c>
      <c r="D22" s="27">
        <v>185143839</v>
      </c>
      <c r="E22" s="28">
        <v>137669038</v>
      </c>
      <c r="F22" s="29">
        <v>129830470</v>
      </c>
      <c r="G22" s="27">
        <v>128752472</v>
      </c>
      <c r="H22" s="30">
        <v>128752472</v>
      </c>
      <c r="I22" s="31">
        <v>177960565</v>
      </c>
      <c r="J22" s="27">
        <v>206748283</v>
      </c>
      <c r="K22" s="28">
        <v>230597641</v>
      </c>
    </row>
    <row r="23" spans="1:11" ht="13.5" x14ac:dyDescent="0.25">
      <c r="A23" s="3" t="s">
        <v>37</v>
      </c>
      <c r="B23" s="2" t="s">
        <v>19</v>
      </c>
      <c r="C23" s="22">
        <v>56687054</v>
      </c>
      <c r="D23" s="22">
        <v>66041937</v>
      </c>
      <c r="E23" s="23">
        <v>72041167</v>
      </c>
      <c r="F23" s="24">
        <v>66683850</v>
      </c>
      <c r="G23" s="22">
        <v>58583230</v>
      </c>
      <c r="H23" s="25">
        <v>58583230</v>
      </c>
      <c r="I23" s="26">
        <v>75195540</v>
      </c>
      <c r="J23" s="22">
        <v>77180110</v>
      </c>
      <c r="K23" s="23">
        <v>79534820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1369924282</v>
      </c>
      <c r="D25" s="49">
        <f t="shared" ref="D25:K25" si="4">+D5+D9+D15+D19+D24</f>
        <v>1605586103</v>
      </c>
      <c r="E25" s="50">
        <f t="shared" si="4"/>
        <v>1628636611</v>
      </c>
      <c r="F25" s="51">
        <f t="shared" si="4"/>
        <v>1899513870</v>
      </c>
      <c r="G25" s="49">
        <f t="shared" si="4"/>
        <v>2041871275</v>
      </c>
      <c r="H25" s="52">
        <f t="shared" si="4"/>
        <v>2041871275</v>
      </c>
      <c r="I25" s="53">
        <f t="shared" si="4"/>
        <v>2239916810</v>
      </c>
      <c r="J25" s="49">
        <f t="shared" si="4"/>
        <v>2382851280</v>
      </c>
      <c r="K25" s="50">
        <f t="shared" si="4"/>
        <v>2500139760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274816194</v>
      </c>
      <c r="D28" s="17">
        <f t="shared" si="5"/>
        <v>237019337</v>
      </c>
      <c r="E28" s="18">
        <f t="shared" si="5"/>
        <v>249195148</v>
      </c>
      <c r="F28" s="19">
        <f t="shared" si="5"/>
        <v>216304697</v>
      </c>
      <c r="G28" s="17">
        <f t="shared" si="5"/>
        <v>246759372</v>
      </c>
      <c r="H28" s="20">
        <f t="shared" si="5"/>
        <v>246759372</v>
      </c>
      <c r="I28" s="21">
        <f t="shared" si="5"/>
        <v>289088645</v>
      </c>
      <c r="J28" s="17">
        <f t="shared" si="5"/>
        <v>296556265</v>
      </c>
      <c r="K28" s="20">
        <f t="shared" si="5"/>
        <v>304548735</v>
      </c>
    </row>
    <row r="29" spans="1:11" ht="13.5" x14ac:dyDescent="0.25">
      <c r="A29" s="3" t="s">
        <v>20</v>
      </c>
      <c r="B29" s="2" t="s">
        <v>19</v>
      </c>
      <c r="C29" s="22">
        <v>50217375</v>
      </c>
      <c r="D29" s="22">
        <v>46565165</v>
      </c>
      <c r="E29" s="23">
        <v>51862257</v>
      </c>
      <c r="F29" s="24">
        <v>51633883</v>
      </c>
      <c r="G29" s="22">
        <v>72355943</v>
      </c>
      <c r="H29" s="25">
        <v>72355943</v>
      </c>
      <c r="I29" s="26">
        <v>68038065</v>
      </c>
      <c r="J29" s="22">
        <v>70658465</v>
      </c>
      <c r="K29" s="23">
        <v>73487895</v>
      </c>
    </row>
    <row r="30" spans="1:11" ht="13.5" x14ac:dyDescent="0.25">
      <c r="A30" s="3" t="s">
        <v>21</v>
      </c>
      <c r="B30" s="2" t="s">
        <v>19</v>
      </c>
      <c r="C30" s="27">
        <v>221782986</v>
      </c>
      <c r="D30" s="27">
        <v>187531889</v>
      </c>
      <c r="E30" s="28">
        <v>194234534</v>
      </c>
      <c r="F30" s="29">
        <v>164070025</v>
      </c>
      <c r="G30" s="27">
        <v>173844770</v>
      </c>
      <c r="H30" s="30">
        <v>173844770</v>
      </c>
      <c r="I30" s="31">
        <v>220521281</v>
      </c>
      <c r="J30" s="27">
        <v>225214401</v>
      </c>
      <c r="K30" s="28">
        <v>230216691</v>
      </c>
    </row>
    <row r="31" spans="1:11" ht="13.5" x14ac:dyDescent="0.25">
      <c r="A31" s="3" t="s">
        <v>22</v>
      </c>
      <c r="B31" s="2" t="s">
        <v>19</v>
      </c>
      <c r="C31" s="22">
        <v>2815833</v>
      </c>
      <c r="D31" s="22">
        <v>2922283</v>
      </c>
      <c r="E31" s="23">
        <v>3098357</v>
      </c>
      <c r="F31" s="24">
        <v>600789</v>
      </c>
      <c r="G31" s="22">
        <v>558659</v>
      </c>
      <c r="H31" s="25">
        <v>558659</v>
      </c>
      <c r="I31" s="26">
        <v>529299</v>
      </c>
      <c r="J31" s="22">
        <v>683399</v>
      </c>
      <c r="K31" s="23">
        <v>844149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84760443</v>
      </c>
      <c r="D32" s="17">
        <f t="shared" si="6"/>
        <v>161504529</v>
      </c>
      <c r="E32" s="32">
        <f t="shared" si="6"/>
        <v>168814748</v>
      </c>
      <c r="F32" s="33">
        <f t="shared" si="6"/>
        <v>192810053</v>
      </c>
      <c r="G32" s="17">
        <f t="shared" si="6"/>
        <v>192338923</v>
      </c>
      <c r="H32" s="34">
        <f t="shared" si="6"/>
        <v>192338923</v>
      </c>
      <c r="I32" s="19">
        <f t="shared" si="6"/>
        <v>207577513</v>
      </c>
      <c r="J32" s="17">
        <f t="shared" si="6"/>
        <v>212272283</v>
      </c>
      <c r="K32" s="32">
        <f t="shared" si="6"/>
        <v>217008753</v>
      </c>
    </row>
    <row r="33" spans="1:11" ht="13.5" x14ac:dyDescent="0.25">
      <c r="A33" s="3" t="s">
        <v>24</v>
      </c>
      <c r="B33" s="2" t="s">
        <v>19</v>
      </c>
      <c r="C33" s="22">
        <v>5405550</v>
      </c>
      <c r="D33" s="22">
        <v>4512483</v>
      </c>
      <c r="E33" s="23">
        <v>4796972</v>
      </c>
      <c r="F33" s="24">
        <v>7413500</v>
      </c>
      <c r="G33" s="22">
        <v>8194070</v>
      </c>
      <c r="H33" s="25">
        <v>8194070</v>
      </c>
      <c r="I33" s="26">
        <v>8326230</v>
      </c>
      <c r="J33" s="22">
        <v>8513660</v>
      </c>
      <c r="K33" s="23">
        <v>8709150</v>
      </c>
    </row>
    <row r="34" spans="1:11" ht="13.5" x14ac:dyDescent="0.25">
      <c r="A34" s="3" t="s">
        <v>25</v>
      </c>
      <c r="B34" s="2" t="s">
        <v>19</v>
      </c>
      <c r="C34" s="22">
        <v>33383202</v>
      </c>
      <c r="D34" s="22">
        <v>33638684</v>
      </c>
      <c r="E34" s="23">
        <v>33317609</v>
      </c>
      <c r="F34" s="24">
        <v>42743790</v>
      </c>
      <c r="G34" s="22">
        <v>43629530</v>
      </c>
      <c r="H34" s="25">
        <v>43629530</v>
      </c>
      <c r="I34" s="26">
        <v>45028410</v>
      </c>
      <c r="J34" s="22">
        <v>46397550</v>
      </c>
      <c r="K34" s="23">
        <v>47939640</v>
      </c>
    </row>
    <row r="35" spans="1:11" ht="13.5" x14ac:dyDescent="0.25">
      <c r="A35" s="3" t="s">
        <v>26</v>
      </c>
      <c r="B35" s="2" t="s">
        <v>19</v>
      </c>
      <c r="C35" s="22">
        <v>47344524</v>
      </c>
      <c r="D35" s="22">
        <v>48892569</v>
      </c>
      <c r="E35" s="23">
        <v>48503530</v>
      </c>
      <c r="F35" s="24">
        <v>65249670</v>
      </c>
      <c r="G35" s="22">
        <v>63131250</v>
      </c>
      <c r="H35" s="25">
        <v>63131250</v>
      </c>
      <c r="I35" s="26">
        <v>62574060</v>
      </c>
      <c r="J35" s="22">
        <v>65187920</v>
      </c>
      <c r="K35" s="23">
        <v>67638330</v>
      </c>
    </row>
    <row r="36" spans="1:11" ht="13.5" x14ac:dyDescent="0.25">
      <c r="A36" s="3" t="s">
        <v>27</v>
      </c>
      <c r="B36" s="2" t="s">
        <v>19</v>
      </c>
      <c r="C36" s="22">
        <v>-1372833</v>
      </c>
      <c r="D36" s="22">
        <v>74460793</v>
      </c>
      <c r="E36" s="23">
        <v>82196637</v>
      </c>
      <c r="F36" s="24">
        <v>77403093</v>
      </c>
      <c r="G36" s="22">
        <v>77384073</v>
      </c>
      <c r="H36" s="25">
        <v>77384073</v>
      </c>
      <c r="I36" s="26">
        <v>91648813</v>
      </c>
      <c r="J36" s="22">
        <v>92173153</v>
      </c>
      <c r="K36" s="23">
        <v>92721633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68856049</v>
      </c>
      <c r="D38" s="17">
        <f t="shared" si="7"/>
        <v>66840058</v>
      </c>
      <c r="E38" s="32">
        <f t="shared" si="7"/>
        <v>85294100</v>
      </c>
      <c r="F38" s="33">
        <f t="shared" si="7"/>
        <v>84828400</v>
      </c>
      <c r="G38" s="17">
        <f t="shared" si="7"/>
        <v>86012080</v>
      </c>
      <c r="H38" s="34">
        <f t="shared" si="7"/>
        <v>86012080</v>
      </c>
      <c r="I38" s="19">
        <f t="shared" si="7"/>
        <v>88500010</v>
      </c>
      <c r="J38" s="17">
        <f t="shared" si="7"/>
        <v>92353590</v>
      </c>
      <c r="K38" s="32">
        <f t="shared" si="7"/>
        <v>94668490</v>
      </c>
    </row>
    <row r="39" spans="1:11" ht="13.5" x14ac:dyDescent="0.25">
      <c r="A39" s="3" t="s">
        <v>30</v>
      </c>
      <c r="B39" s="2" t="s">
        <v>19</v>
      </c>
      <c r="C39" s="22">
        <v>15355143</v>
      </c>
      <c r="D39" s="22">
        <v>14748207</v>
      </c>
      <c r="E39" s="23">
        <v>27093458</v>
      </c>
      <c r="F39" s="24">
        <v>20425770</v>
      </c>
      <c r="G39" s="22">
        <v>19680170</v>
      </c>
      <c r="H39" s="25">
        <v>19680170</v>
      </c>
      <c r="I39" s="26">
        <v>20081730</v>
      </c>
      <c r="J39" s="22">
        <v>20887380</v>
      </c>
      <c r="K39" s="23">
        <v>21729550</v>
      </c>
    </row>
    <row r="40" spans="1:11" ht="13.5" x14ac:dyDescent="0.25">
      <c r="A40" s="3" t="s">
        <v>31</v>
      </c>
      <c r="B40" s="2" t="s">
        <v>19</v>
      </c>
      <c r="C40" s="22">
        <v>53500906</v>
      </c>
      <c r="D40" s="22">
        <v>52091851</v>
      </c>
      <c r="E40" s="23">
        <v>58200642</v>
      </c>
      <c r="F40" s="24">
        <v>64402630</v>
      </c>
      <c r="G40" s="22">
        <v>66331910</v>
      </c>
      <c r="H40" s="25">
        <v>66331910</v>
      </c>
      <c r="I40" s="26">
        <v>68418280</v>
      </c>
      <c r="J40" s="22">
        <v>71466210</v>
      </c>
      <c r="K40" s="23">
        <v>72938940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858746271</v>
      </c>
      <c r="D42" s="17">
        <f t="shared" si="8"/>
        <v>1016451004</v>
      </c>
      <c r="E42" s="32">
        <f t="shared" si="8"/>
        <v>1075367406</v>
      </c>
      <c r="F42" s="33">
        <f t="shared" si="8"/>
        <v>1230777420</v>
      </c>
      <c r="G42" s="17">
        <f t="shared" si="8"/>
        <v>1233643940</v>
      </c>
      <c r="H42" s="34">
        <f t="shared" si="8"/>
        <v>1233643940</v>
      </c>
      <c r="I42" s="19">
        <f t="shared" si="8"/>
        <v>1252833500</v>
      </c>
      <c r="J42" s="17">
        <f t="shared" si="8"/>
        <v>1408698180</v>
      </c>
      <c r="K42" s="32">
        <f t="shared" si="8"/>
        <v>1376577490</v>
      </c>
    </row>
    <row r="43" spans="1:11" ht="13.5" x14ac:dyDescent="0.25">
      <c r="A43" s="3" t="s">
        <v>34</v>
      </c>
      <c r="B43" s="2" t="s">
        <v>19</v>
      </c>
      <c r="C43" s="22">
        <v>357912126</v>
      </c>
      <c r="D43" s="22">
        <v>417127683</v>
      </c>
      <c r="E43" s="23">
        <v>421463389</v>
      </c>
      <c r="F43" s="24">
        <v>551002251</v>
      </c>
      <c r="G43" s="22">
        <v>555884071</v>
      </c>
      <c r="H43" s="25">
        <v>555884071</v>
      </c>
      <c r="I43" s="26">
        <v>609347990</v>
      </c>
      <c r="J43" s="22">
        <v>668345400</v>
      </c>
      <c r="K43" s="23">
        <v>734788910</v>
      </c>
    </row>
    <row r="44" spans="1:11" ht="13.5" x14ac:dyDescent="0.25">
      <c r="A44" s="3" t="s">
        <v>35</v>
      </c>
      <c r="B44" s="2" t="s">
        <v>19</v>
      </c>
      <c r="C44" s="22">
        <v>398112991</v>
      </c>
      <c r="D44" s="22">
        <v>468593259</v>
      </c>
      <c r="E44" s="23">
        <v>495637164</v>
      </c>
      <c r="F44" s="24">
        <v>492747501</v>
      </c>
      <c r="G44" s="22">
        <v>493301141</v>
      </c>
      <c r="H44" s="25">
        <v>493301141</v>
      </c>
      <c r="I44" s="26">
        <v>440321050</v>
      </c>
      <c r="J44" s="22">
        <v>535044008</v>
      </c>
      <c r="K44" s="23">
        <v>433755610</v>
      </c>
    </row>
    <row r="45" spans="1:11" ht="13.5" x14ac:dyDescent="0.25">
      <c r="A45" s="3" t="s">
        <v>36</v>
      </c>
      <c r="B45" s="2" t="s">
        <v>19</v>
      </c>
      <c r="C45" s="27">
        <v>58120635</v>
      </c>
      <c r="D45" s="27">
        <v>61602095</v>
      </c>
      <c r="E45" s="28">
        <v>68995453</v>
      </c>
      <c r="F45" s="29">
        <v>108972004</v>
      </c>
      <c r="G45" s="27">
        <v>105428574</v>
      </c>
      <c r="H45" s="30">
        <v>105428574</v>
      </c>
      <c r="I45" s="31">
        <v>119697717</v>
      </c>
      <c r="J45" s="27">
        <v>120964767</v>
      </c>
      <c r="K45" s="28">
        <v>121725887</v>
      </c>
    </row>
    <row r="46" spans="1:11" ht="13.5" x14ac:dyDescent="0.25">
      <c r="A46" s="3" t="s">
        <v>37</v>
      </c>
      <c r="B46" s="2" t="s">
        <v>19</v>
      </c>
      <c r="C46" s="22">
        <v>44600519</v>
      </c>
      <c r="D46" s="22">
        <v>69127967</v>
      </c>
      <c r="E46" s="23">
        <v>89271400</v>
      </c>
      <c r="F46" s="24">
        <v>78055664</v>
      </c>
      <c r="G46" s="22">
        <v>79030154</v>
      </c>
      <c r="H46" s="25">
        <v>79030154</v>
      </c>
      <c r="I46" s="26">
        <v>83466743</v>
      </c>
      <c r="J46" s="22">
        <v>84344005</v>
      </c>
      <c r="K46" s="23">
        <v>86307083</v>
      </c>
    </row>
    <row r="47" spans="1:11" ht="13.5" x14ac:dyDescent="0.25">
      <c r="A47" s="1" t="s">
        <v>38</v>
      </c>
      <c r="B47" s="2" t="s">
        <v>39</v>
      </c>
      <c r="C47" s="17">
        <v>2534937</v>
      </c>
      <c r="D47" s="17">
        <v>3862498</v>
      </c>
      <c r="E47" s="32">
        <v>3762885</v>
      </c>
      <c r="F47" s="33">
        <v>6162270</v>
      </c>
      <c r="G47" s="17">
        <v>6144780</v>
      </c>
      <c r="H47" s="34">
        <v>6144780</v>
      </c>
      <c r="I47" s="19">
        <v>6406280</v>
      </c>
      <c r="J47" s="17">
        <v>6664140</v>
      </c>
      <c r="K47" s="32">
        <v>6933860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1289713894</v>
      </c>
      <c r="D48" s="49">
        <f t="shared" si="9"/>
        <v>1485677426</v>
      </c>
      <c r="E48" s="50">
        <f t="shared" si="9"/>
        <v>1582434287</v>
      </c>
      <c r="F48" s="51">
        <f t="shared" si="9"/>
        <v>1730882840</v>
      </c>
      <c r="G48" s="49">
        <f t="shared" si="9"/>
        <v>1764899095</v>
      </c>
      <c r="H48" s="52">
        <f t="shared" si="9"/>
        <v>1764899095</v>
      </c>
      <c r="I48" s="53">
        <f t="shared" si="9"/>
        <v>1844405948</v>
      </c>
      <c r="J48" s="49">
        <f t="shared" si="9"/>
        <v>2016544458</v>
      </c>
      <c r="K48" s="50">
        <f t="shared" si="9"/>
        <v>1999737328</v>
      </c>
    </row>
    <row r="49" spans="1:11" ht="13.5" x14ac:dyDescent="0.25">
      <c r="A49" s="9" t="s">
        <v>69</v>
      </c>
      <c r="B49" s="10"/>
      <c r="C49" s="54">
        <f>+C25-C48</f>
        <v>80210388</v>
      </c>
      <c r="D49" s="54">
        <f t="shared" ref="D49:K49" si="10">+D25-D48</f>
        <v>119908677</v>
      </c>
      <c r="E49" s="55">
        <f t="shared" si="10"/>
        <v>46202324</v>
      </c>
      <c r="F49" s="56">
        <f t="shared" si="10"/>
        <v>168631030</v>
      </c>
      <c r="G49" s="54">
        <f t="shared" si="10"/>
        <v>276972180</v>
      </c>
      <c r="H49" s="57">
        <f t="shared" si="10"/>
        <v>276972180</v>
      </c>
      <c r="I49" s="58">
        <f t="shared" si="10"/>
        <v>395510862</v>
      </c>
      <c r="J49" s="54">
        <f t="shared" si="10"/>
        <v>366306822</v>
      </c>
      <c r="K49" s="55">
        <f t="shared" si="10"/>
        <v>500402432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234748244</v>
      </c>
      <c r="D5" s="17">
        <f t="shared" ref="D5:K5" si="0">SUM(D6:D8)</f>
        <v>172003501</v>
      </c>
      <c r="E5" s="18">
        <f t="shared" si="0"/>
        <v>208270005</v>
      </c>
      <c r="F5" s="19">
        <f t="shared" si="0"/>
        <v>260101454</v>
      </c>
      <c r="G5" s="17">
        <f t="shared" si="0"/>
        <v>266708554</v>
      </c>
      <c r="H5" s="20">
        <f t="shared" si="0"/>
        <v>266708554</v>
      </c>
      <c r="I5" s="21">
        <f t="shared" si="0"/>
        <v>309781840</v>
      </c>
      <c r="J5" s="17">
        <f t="shared" si="0"/>
        <v>307518447</v>
      </c>
      <c r="K5" s="20">
        <f t="shared" si="0"/>
        <v>320399854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234748244</v>
      </c>
      <c r="D7" s="27">
        <v>172003501</v>
      </c>
      <c r="E7" s="28">
        <v>208270005</v>
      </c>
      <c r="F7" s="29">
        <v>260101454</v>
      </c>
      <c r="G7" s="27">
        <v>266708554</v>
      </c>
      <c r="H7" s="30">
        <v>266708554</v>
      </c>
      <c r="I7" s="31">
        <v>309781840</v>
      </c>
      <c r="J7" s="27">
        <v>307518447</v>
      </c>
      <c r="K7" s="28">
        <v>320399854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19450408</v>
      </c>
      <c r="D15" s="17">
        <f t="shared" ref="D15:K15" si="2">SUM(D16:D18)</f>
        <v>24512383</v>
      </c>
      <c r="E15" s="32">
        <f t="shared" si="2"/>
        <v>27780769</v>
      </c>
      <c r="F15" s="33">
        <f t="shared" si="2"/>
        <v>15804900</v>
      </c>
      <c r="G15" s="17">
        <f t="shared" si="2"/>
        <v>21204688</v>
      </c>
      <c r="H15" s="34">
        <f t="shared" si="2"/>
        <v>21204688</v>
      </c>
      <c r="I15" s="19">
        <f t="shared" si="2"/>
        <v>22447168</v>
      </c>
      <c r="J15" s="17">
        <f t="shared" si="2"/>
        <v>22224538</v>
      </c>
      <c r="K15" s="32">
        <f t="shared" si="2"/>
        <v>23246867</v>
      </c>
    </row>
    <row r="16" spans="1:11" ht="13.5" x14ac:dyDescent="0.25">
      <c r="A16" s="3" t="s">
        <v>30</v>
      </c>
      <c r="B16" s="2" t="s">
        <v>19</v>
      </c>
      <c r="C16" s="22"/>
      <c r="D16" s="22">
        <v>1075000</v>
      </c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-665543</v>
      </c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>
        <v>20115951</v>
      </c>
      <c r="D18" s="22">
        <v>23437383</v>
      </c>
      <c r="E18" s="23">
        <v>27780769</v>
      </c>
      <c r="F18" s="24">
        <v>15804900</v>
      </c>
      <c r="G18" s="22">
        <v>21204688</v>
      </c>
      <c r="H18" s="25">
        <v>21204688</v>
      </c>
      <c r="I18" s="26">
        <v>22447168</v>
      </c>
      <c r="J18" s="22">
        <v>22224538</v>
      </c>
      <c r="K18" s="23">
        <v>23246867</v>
      </c>
    </row>
    <row r="19" spans="1:11" ht="13.5" x14ac:dyDescent="0.25">
      <c r="A19" s="1" t="s">
        <v>33</v>
      </c>
      <c r="B19" s="2" t="s">
        <v>19</v>
      </c>
      <c r="C19" s="17">
        <f>SUM(C20:C23)</f>
        <v>82845895</v>
      </c>
      <c r="D19" s="17">
        <f t="shared" ref="D19:K19" si="3">SUM(D20:D23)</f>
        <v>81151020</v>
      </c>
      <c r="E19" s="32">
        <f t="shared" si="3"/>
        <v>105628050</v>
      </c>
      <c r="F19" s="33">
        <f t="shared" si="3"/>
        <v>55705421</v>
      </c>
      <c r="G19" s="17">
        <f t="shared" si="3"/>
        <v>68979648</v>
      </c>
      <c r="H19" s="34">
        <f t="shared" si="3"/>
        <v>68979648</v>
      </c>
      <c r="I19" s="19">
        <f t="shared" si="3"/>
        <v>72359654</v>
      </c>
      <c r="J19" s="17">
        <f t="shared" si="3"/>
        <v>75688201</v>
      </c>
      <c r="K19" s="32">
        <f t="shared" si="3"/>
        <v>79169543</v>
      </c>
    </row>
    <row r="20" spans="1:11" ht="13.5" x14ac:dyDescent="0.25">
      <c r="A20" s="3" t="s">
        <v>34</v>
      </c>
      <c r="B20" s="2" t="s">
        <v>19</v>
      </c>
      <c r="C20" s="22">
        <v>188876</v>
      </c>
      <c r="D20" s="22">
        <v>186482</v>
      </c>
      <c r="E20" s="23">
        <v>243216</v>
      </c>
      <c r="F20" s="24">
        <v>269</v>
      </c>
      <c r="G20" s="22">
        <v>269</v>
      </c>
      <c r="H20" s="25">
        <v>269</v>
      </c>
      <c r="I20" s="26">
        <v>285</v>
      </c>
      <c r="J20" s="22">
        <v>302</v>
      </c>
      <c r="K20" s="23"/>
    </row>
    <row r="21" spans="1:11" ht="13.5" x14ac:dyDescent="0.25">
      <c r="A21" s="3" t="s">
        <v>35</v>
      </c>
      <c r="B21" s="2" t="s">
        <v>19</v>
      </c>
      <c r="C21" s="22">
        <v>50686942</v>
      </c>
      <c r="D21" s="22">
        <v>47699975</v>
      </c>
      <c r="E21" s="23">
        <v>72536763</v>
      </c>
      <c r="F21" s="24">
        <v>40616354</v>
      </c>
      <c r="G21" s="22">
        <v>44536430</v>
      </c>
      <c r="H21" s="25">
        <v>44536430</v>
      </c>
      <c r="I21" s="26">
        <v>46718715</v>
      </c>
      <c r="J21" s="22">
        <v>48867776</v>
      </c>
      <c r="K21" s="23">
        <v>51115693</v>
      </c>
    </row>
    <row r="22" spans="1:11" ht="13.5" x14ac:dyDescent="0.25">
      <c r="A22" s="3" t="s">
        <v>36</v>
      </c>
      <c r="B22" s="2" t="s">
        <v>19</v>
      </c>
      <c r="C22" s="27">
        <v>31970077</v>
      </c>
      <c r="D22" s="27">
        <v>33264563</v>
      </c>
      <c r="E22" s="28">
        <v>32848071</v>
      </c>
      <c r="F22" s="29">
        <v>15088798</v>
      </c>
      <c r="G22" s="27">
        <v>24442949</v>
      </c>
      <c r="H22" s="30">
        <v>24442949</v>
      </c>
      <c r="I22" s="31">
        <v>25640654</v>
      </c>
      <c r="J22" s="27">
        <v>26820123</v>
      </c>
      <c r="K22" s="28">
        <v>28053850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337044547</v>
      </c>
      <c r="D25" s="49">
        <f t="shared" ref="D25:K25" si="4">+D5+D9+D15+D19+D24</f>
        <v>277666904</v>
      </c>
      <c r="E25" s="50">
        <f t="shared" si="4"/>
        <v>341678824</v>
      </c>
      <c r="F25" s="51">
        <f t="shared" si="4"/>
        <v>331611775</v>
      </c>
      <c r="G25" s="49">
        <f t="shared" si="4"/>
        <v>356892890</v>
      </c>
      <c r="H25" s="52">
        <f t="shared" si="4"/>
        <v>356892890</v>
      </c>
      <c r="I25" s="53">
        <f t="shared" si="4"/>
        <v>404588662</v>
      </c>
      <c r="J25" s="49">
        <f t="shared" si="4"/>
        <v>405431186</v>
      </c>
      <c r="K25" s="50">
        <f t="shared" si="4"/>
        <v>422816264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199311758</v>
      </c>
      <c r="D28" s="17">
        <f t="shared" si="5"/>
        <v>-98912761</v>
      </c>
      <c r="E28" s="18">
        <f t="shared" si="5"/>
        <v>97625659</v>
      </c>
      <c r="F28" s="19">
        <f t="shared" si="5"/>
        <v>196069133</v>
      </c>
      <c r="G28" s="17">
        <f t="shared" si="5"/>
        <v>235484958</v>
      </c>
      <c r="H28" s="20">
        <f t="shared" si="5"/>
        <v>235484958</v>
      </c>
      <c r="I28" s="21">
        <f t="shared" si="5"/>
        <v>259945909</v>
      </c>
      <c r="J28" s="17">
        <f t="shared" si="5"/>
        <v>271883266</v>
      </c>
      <c r="K28" s="20">
        <f t="shared" si="5"/>
        <v>274461524</v>
      </c>
    </row>
    <row r="29" spans="1:11" ht="13.5" x14ac:dyDescent="0.25">
      <c r="A29" s="3" t="s">
        <v>20</v>
      </c>
      <c r="B29" s="2" t="s">
        <v>19</v>
      </c>
      <c r="C29" s="22">
        <v>23407124</v>
      </c>
      <c r="D29" s="22">
        <v>27575266</v>
      </c>
      <c r="E29" s="23">
        <v>13397146</v>
      </c>
      <c r="F29" s="24">
        <v>17094926</v>
      </c>
      <c r="G29" s="22">
        <v>16915971</v>
      </c>
      <c r="H29" s="25">
        <v>16915971</v>
      </c>
      <c r="I29" s="26">
        <v>23988047</v>
      </c>
      <c r="J29" s="22">
        <v>25119130</v>
      </c>
      <c r="K29" s="23">
        <v>19673839</v>
      </c>
    </row>
    <row r="30" spans="1:11" ht="13.5" x14ac:dyDescent="0.25">
      <c r="A30" s="3" t="s">
        <v>21</v>
      </c>
      <c r="B30" s="2" t="s">
        <v>19</v>
      </c>
      <c r="C30" s="27">
        <v>175772234</v>
      </c>
      <c r="D30" s="27">
        <v>-126884120</v>
      </c>
      <c r="E30" s="28">
        <v>83424238</v>
      </c>
      <c r="F30" s="29">
        <v>178057317</v>
      </c>
      <c r="G30" s="27">
        <v>217552753</v>
      </c>
      <c r="H30" s="30">
        <v>217552753</v>
      </c>
      <c r="I30" s="31">
        <v>234730594</v>
      </c>
      <c r="J30" s="27">
        <v>245478156</v>
      </c>
      <c r="K30" s="28">
        <v>253621326</v>
      </c>
    </row>
    <row r="31" spans="1:11" ht="13.5" x14ac:dyDescent="0.25">
      <c r="A31" s="3" t="s">
        <v>22</v>
      </c>
      <c r="B31" s="2" t="s">
        <v>19</v>
      </c>
      <c r="C31" s="22">
        <v>132400</v>
      </c>
      <c r="D31" s="22">
        <v>396093</v>
      </c>
      <c r="E31" s="23">
        <v>804275</v>
      </c>
      <c r="F31" s="24">
        <v>916890</v>
      </c>
      <c r="G31" s="22">
        <v>1016234</v>
      </c>
      <c r="H31" s="25">
        <v>1016234</v>
      </c>
      <c r="I31" s="26">
        <v>1227268</v>
      </c>
      <c r="J31" s="22">
        <v>1285980</v>
      </c>
      <c r="K31" s="23">
        <v>1166359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2590642</v>
      </c>
      <c r="D32" s="17">
        <f t="shared" si="6"/>
        <v>433404</v>
      </c>
      <c r="E32" s="32">
        <f t="shared" si="6"/>
        <v>361190</v>
      </c>
      <c r="F32" s="33">
        <f t="shared" si="6"/>
        <v>811634</v>
      </c>
      <c r="G32" s="17">
        <f t="shared" si="6"/>
        <v>628007</v>
      </c>
      <c r="H32" s="34">
        <f t="shared" si="6"/>
        <v>628007</v>
      </c>
      <c r="I32" s="19">
        <f t="shared" si="6"/>
        <v>910236</v>
      </c>
      <c r="J32" s="17">
        <f t="shared" si="6"/>
        <v>953938</v>
      </c>
      <c r="K32" s="32">
        <f t="shared" si="6"/>
        <v>853135</v>
      </c>
    </row>
    <row r="33" spans="1:11" ht="13.5" x14ac:dyDescent="0.25">
      <c r="A33" s="3" t="s">
        <v>24</v>
      </c>
      <c r="B33" s="2" t="s">
        <v>19</v>
      </c>
      <c r="C33" s="22">
        <v>2590642</v>
      </c>
      <c r="D33" s="22">
        <v>433404</v>
      </c>
      <c r="E33" s="23">
        <v>361190</v>
      </c>
      <c r="F33" s="24">
        <v>811634</v>
      </c>
      <c r="G33" s="22">
        <v>628007</v>
      </c>
      <c r="H33" s="25">
        <v>628007</v>
      </c>
      <c r="I33" s="26">
        <v>910236</v>
      </c>
      <c r="J33" s="22">
        <v>953938</v>
      </c>
      <c r="K33" s="23">
        <v>853135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58195865</v>
      </c>
      <c r="D38" s="17">
        <f t="shared" si="7"/>
        <v>456839590</v>
      </c>
      <c r="E38" s="32">
        <f t="shared" si="7"/>
        <v>21288188</v>
      </c>
      <c r="F38" s="33">
        <f t="shared" si="7"/>
        <v>31850396</v>
      </c>
      <c r="G38" s="17">
        <f t="shared" si="7"/>
        <v>27823951</v>
      </c>
      <c r="H38" s="34">
        <f t="shared" si="7"/>
        <v>27823951</v>
      </c>
      <c r="I38" s="19">
        <f t="shared" si="7"/>
        <v>33225619</v>
      </c>
      <c r="J38" s="17">
        <f t="shared" si="7"/>
        <v>33495174</v>
      </c>
      <c r="K38" s="32">
        <f t="shared" si="7"/>
        <v>33650324</v>
      </c>
    </row>
    <row r="39" spans="1:11" ht="13.5" x14ac:dyDescent="0.25">
      <c r="A39" s="3" t="s">
        <v>30</v>
      </c>
      <c r="B39" s="2" t="s">
        <v>19</v>
      </c>
      <c r="C39" s="22">
        <v>5799673</v>
      </c>
      <c r="D39" s="22">
        <v>6504430</v>
      </c>
      <c r="E39" s="23">
        <v>5975167</v>
      </c>
      <c r="F39" s="24">
        <v>11673498</v>
      </c>
      <c r="G39" s="22">
        <v>10274025</v>
      </c>
      <c r="H39" s="25">
        <v>10274025</v>
      </c>
      <c r="I39" s="26">
        <v>11928839</v>
      </c>
      <c r="J39" s="22">
        <v>12464303</v>
      </c>
      <c r="K39" s="23">
        <v>12415479</v>
      </c>
    </row>
    <row r="40" spans="1:11" ht="13.5" x14ac:dyDescent="0.25">
      <c r="A40" s="3" t="s">
        <v>31</v>
      </c>
      <c r="B40" s="2" t="s">
        <v>19</v>
      </c>
      <c r="C40" s="22">
        <v>4050147</v>
      </c>
      <c r="D40" s="22">
        <v>4970690</v>
      </c>
      <c r="E40" s="23">
        <v>4004160</v>
      </c>
      <c r="F40" s="24">
        <v>5535996</v>
      </c>
      <c r="G40" s="22">
        <v>4970396</v>
      </c>
      <c r="H40" s="25">
        <v>4970396</v>
      </c>
      <c r="I40" s="26">
        <v>7346096</v>
      </c>
      <c r="J40" s="22">
        <v>7685866</v>
      </c>
      <c r="K40" s="23">
        <v>7892893</v>
      </c>
    </row>
    <row r="41" spans="1:11" ht="13.5" x14ac:dyDescent="0.25">
      <c r="A41" s="3" t="s">
        <v>32</v>
      </c>
      <c r="B41" s="2" t="s">
        <v>19</v>
      </c>
      <c r="C41" s="22">
        <v>48346045</v>
      </c>
      <c r="D41" s="22">
        <v>445364470</v>
      </c>
      <c r="E41" s="23">
        <v>11308861</v>
      </c>
      <c r="F41" s="24">
        <v>14640902</v>
      </c>
      <c r="G41" s="22">
        <v>12579530</v>
      </c>
      <c r="H41" s="25">
        <v>12579530</v>
      </c>
      <c r="I41" s="26">
        <v>13950684</v>
      </c>
      <c r="J41" s="22">
        <v>13345005</v>
      </c>
      <c r="K41" s="23">
        <v>13341952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137681119</v>
      </c>
      <c r="D42" s="17">
        <f t="shared" si="8"/>
        <v>89289567</v>
      </c>
      <c r="E42" s="32">
        <f t="shared" si="8"/>
        <v>28380582</v>
      </c>
      <c r="F42" s="33">
        <f t="shared" si="8"/>
        <v>48167505</v>
      </c>
      <c r="G42" s="17">
        <f t="shared" si="8"/>
        <v>48150957</v>
      </c>
      <c r="H42" s="34">
        <f t="shared" si="8"/>
        <v>48150957</v>
      </c>
      <c r="I42" s="19">
        <f t="shared" si="8"/>
        <v>49629972</v>
      </c>
      <c r="J42" s="17">
        <f t="shared" si="8"/>
        <v>51389949</v>
      </c>
      <c r="K42" s="32">
        <f t="shared" si="8"/>
        <v>53753891</v>
      </c>
    </row>
    <row r="43" spans="1:11" ht="13.5" x14ac:dyDescent="0.25">
      <c r="A43" s="3" t="s">
        <v>34</v>
      </c>
      <c r="B43" s="2" t="s">
        <v>19</v>
      </c>
      <c r="C43" s="22">
        <v>17169394</v>
      </c>
      <c r="D43" s="22">
        <v>17016293</v>
      </c>
      <c r="E43" s="23">
        <v>3840875</v>
      </c>
      <c r="F43" s="24">
        <v>11855692</v>
      </c>
      <c r="G43" s="22">
        <v>11310803</v>
      </c>
      <c r="H43" s="25">
        <v>11310803</v>
      </c>
      <c r="I43" s="26">
        <v>11865032</v>
      </c>
      <c r="J43" s="22">
        <v>12410822</v>
      </c>
      <c r="K43" s="23">
        <v>12981723</v>
      </c>
    </row>
    <row r="44" spans="1:11" ht="13.5" x14ac:dyDescent="0.25">
      <c r="A44" s="3" t="s">
        <v>35</v>
      </c>
      <c r="B44" s="2" t="s">
        <v>19</v>
      </c>
      <c r="C44" s="22">
        <v>94632940</v>
      </c>
      <c r="D44" s="22">
        <v>71305958</v>
      </c>
      <c r="E44" s="23">
        <v>23551671</v>
      </c>
      <c r="F44" s="24">
        <v>35023226</v>
      </c>
      <c r="G44" s="22">
        <v>35551567</v>
      </c>
      <c r="H44" s="25">
        <v>35551567</v>
      </c>
      <c r="I44" s="26">
        <v>36413212</v>
      </c>
      <c r="J44" s="22">
        <v>37565222</v>
      </c>
      <c r="K44" s="23">
        <v>39293220</v>
      </c>
    </row>
    <row r="45" spans="1:11" ht="13.5" x14ac:dyDescent="0.25">
      <c r="A45" s="3" t="s">
        <v>36</v>
      </c>
      <c r="B45" s="2" t="s">
        <v>19</v>
      </c>
      <c r="C45" s="27">
        <v>25878785</v>
      </c>
      <c r="D45" s="27">
        <v>967316</v>
      </c>
      <c r="E45" s="28">
        <v>988036</v>
      </c>
      <c r="F45" s="29">
        <v>1288587</v>
      </c>
      <c r="G45" s="27">
        <v>1288587</v>
      </c>
      <c r="H45" s="30">
        <v>1288587</v>
      </c>
      <c r="I45" s="31">
        <v>1351728</v>
      </c>
      <c r="J45" s="27">
        <v>1413905</v>
      </c>
      <c r="K45" s="28">
        <v>1478948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397779384</v>
      </c>
      <c r="D48" s="49">
        <f t="shared" si="9"/>
        <v>447649800</v>
      </c>
      <c r="E48" s="50">
        <f t="shared" si="9"/>
        <v>147655619</v>
      </c>
      <c r="F48" s="51">
        <f t="shared" si="9"/>
        <v>276898668</v>
      </c>
      <c r="G48" s="49">
        <f t="shared" si="9"/>
        <v>312087873</v>
      </c>
      <c r="H48" s="52">
        <f t="shared" si="9"/>
        <v>312087873</v>
      </c>
      <c r="I48" s="53">
        <f t="shared" si="9"/>
        <v>343711736</v>
      </c>
      <c r="J48" s="49">
        <f t="shared" si="9"/>
        <v>357722327</v>
      </c>
      <c r="K48" s="50">
        <f t="shared" si="9"/>
        <v>362718874</v>
      </c>
    </row>
    <row r="49" spans="1:11" ht="13.5" x14ac:dyDescent="0.25">
      <c r="A49" s="9" t="s">
        <v>69</v>
      </c>
      <c r="B49" s="10"/>
      <c r="C49" s="54">
        <f>+C25-C48</f>
        <v>-60734837</v>
      </c>
      <c r="D49" s="54">
        <f t="shared" ref="D49:K49" si="10">+D25-D48</f>
        <v>-169982896</v>
      </c>
      <c r="E49" s="55">
        <f t="shared" si="10"/>
        <v>194023205</v>
      </c>
      <c r="F49" s="56">
        <f t="shared" si="10"/>
        <v>54713107</v>
      </c>
      <c r="G49" s="54">
        <f t="shared" si="10"/>
        <v>44805017</v>
      </c>
      <c r="H49" s="57">
        <f t="shared" si="10"/>
        <v>44805017</v>
      </c>
      <c r="I49" s="58">
        <f t="shared" si="10"/>
        <v>60876926</v>
      </c>
      <c r="J49" s="54">
        <f t="shared" si="10"/>
        <v>47708859</v>
      </c>
      <c r="K49" s="55">
        <f t="shared" si="10"/>
        <v>60097390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177927494</v>
      </c>
      <c r="D5" s="17">
        <f t="shared" ref="D5:K5" si="0">SUM(D6:D8)</f>
        <v>180004571</v>
      </c>
      <c r="E5" s="18">
        <f t="shared" si="0"/>
        <v>188462498</v>
      </c>
      <c r="F5" s="19">
        <f t="shared" si="0"/>
        <v>185016000</v>
      </c>
      <c r="G5" s="17">
        <f t="shared" si="0"/>
        <v>197844000</v>
      </c>
      <c r="H5" s="20">
        <f t="shared" si="0"/>
        <v>197844000</v>
      </c>
      <c r="I5" s="21">
        <f t="shared" si="0"/>
        <v>189321000</v>
      </c>
      <c r="J5" s="17">
        <f t="shared" si="0"/>
        <v>194653000</v>
      </c>
      <c r="K5" s="20">
        <f t="shared" si="0"/>
        <v>201753000</v>
      </c>
    </row>
    <row r="6" spans="1:11" ht="13.5" x14ac:dyDescent="0.25">
      <c r="A6" s="3" t="s">
        <v>20</v>
      </c>
      <c r="B6" s="2" t="s">
        <v>19</v>
      </c>
      <c r="C6" s="22">
        <v>4056</v>
      </c>
      <c r="D6" s="22">
        <v>-8110</v>
      </c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177923438</v>
      </c>
      <c r="D7" s="27">
        <v>180012681</v>
      </c>
      <c r="E7" s="28">
        <v>188462498</v>
      </c>
      <c r="F7" s="29">
        <v>185016000</v>
      </c>
      <c r="G7" s="27">
        <v>197844000</v>
      </c>
      <c r="H7" s="30">
        <v>197844000</v>
      </c>
      <c r="I7" s="31">
        <v>189321000</v>
      </c>
      <c r="J7" s="27">
        <v>194653000</v>
      </c>
      <c r="K7" s="28">
        <v>201753000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177927494</v>
      </c>
      <c r="D25" s="49">
        <f t="shared" ref="D25:K25" si="4">+D5+D9+D15+D19+D24</f>
        <v>180004571</v>
      </c>
      <c r="E25" s="50">
        <f t="shared" si="4"/>
        <v>188462498</v>
      </c>
      <c r="F25" s="51">
        <f t="shared" si="4"/>
        <v>185016000</v>
      </c>
      <c r="G25" s="49">
        <f t="shared" si="4"/>
        <v>197844000</v>
      </c>
      <c r="H25" s="52">
        <f t="shared" si="4"/>
        <v>197844000</v>
      </c>
      <c r="I25" s="53">
        <f t="shared" si="4"/>
        <v>189321000</v>
      </c>
      <c r="J25" s="49">
        <f t="shared" si="4"/>
        <v>194653000</v>
      </c>
      <c r="K25" s="50">
        <f t="shared" si="4"/>
        <v>201753000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160725652</v>
      </c>
      <c r="D28" s="17">
        <f t="shared" si="5"/>
        <v>168069999</v>
      </c>
      <c r="E28" s="18">
        <f t="shared" si="5"/>
        <v>154009483</v>
      </c>
      <c r="F28" s="19">
        <f t="shared" si="5"/>
        <v>159750000</v>
      </c>
      <c r="G28" s="17">
        <f t="shared" si="5"/>
        <v>166996250</v>
      </c>
      <c r="H28" s="20">
        <f t="shared" si="5"/>
        <v>166996250</v>
      </c>
      <c r="I28" s="21">
        <f t="shared" si="5"/>
        <v>169062000</v>
      </c>
      <c r="J28" s="17">
        <f t="shared" si="5"/>
        <v>177690000</v>
      </c>
      <c r="K28" s="20">
        <f t="shared" si="5"/>
        <v>183904000</v>
      </c>
    </row>
    <row r="29" spans="1:11" ht="13.5" x14ac:dyDescent="0.25">
      <c r="A29" s="3" t="s">
        <v>20</v>
      </c>
      <c r="B29" s="2" t="s">
        <v>19</v>
      </c>
      <c r="C29" s="22">
        <v>38918435</v>
      </c>
      <c r="D29" s="22">
        <v>33837706</v>
      </c>
      <c r="E29" s="23">
        <v>33287248</v>
      </c>
      <c r="F29" s="24">
        <v>34078000</v>
      </c>
      <c r="G29" s="22">
        <v>36522750</v>
      </c>
      <c r="H29" s="25">
        <v>36522750</v>
      </c>
      <c r="I29" s="26">
        <v>37891000</v>
      </c>
      <c r="J29" s="22">
        <v>39121000</v>
      </c>
      <c r="K29" s="23">
        <v>40488000</v>
      </c>
    </row>
    <row r="30" spans="1:11" ht="13.5" x14ac:dyDescent="0.25">
      <c r="A30" s="3" t="s">
        <v>21</v>
      </c>
      <c r="B30" s="2" t="s">
        <v>19</v>
      </c>
      <c r="C30" s="27">
        <v>121807217</v>
      </c>
      <c r="D30" s="27">
        <v>134232293</v>
      </c>
      <c r="E30" s="28">
        <v>120722235</v>
      </c>
      <c r="F30" s="29">
        <v>125672000</v>
      </c>
      <c r="G30" s="27">
        <v>130473500</v>
      </c>
      <c r="H30" s="30">
        <v>130473500</v>
      </c>
      <c r="I30" s="31">
        <v>131171000</v>
      </c>
      <c r="J30" s="27">
        <v>138569000</v>
      </c>
      <c r="K30" s="28">
        <v>143416000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12093612</v>
      </c>
      <c r="D32" s="17">
        <f t="shared" si="6"/>
        <v>13871980</v>
      </c>
      <c r="E32" s="32">
        <f t="shared" si="6"/>
        <v>12579753</v>
      </c>
      <c r="F32" s="33">
        <f t="shared" si="6"/>
        <v>15658000</v>
      </c>
      <c r="G32" s="17">
        <f t="shared" si="6"/>
        <v>14692000</v>
      </c>
      <c r="H32" s="34">
        <f t="shared" si="6"/>
        <v>14692000</v>
      </c>
      <c r="I32" s="19">
        <f t="shared" si="6"/>
        <v>15313000</v>
      </c>
      <c r="J32" s="17">
        <f t="shared" si="6"/>
        <v>16081000</v>
      </c>
      <c r="K32" s="32">
        <f t="shared" si="6"/>
        <v>16639000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10639422</v>
      </c>
      <c r="D35" s="22">
        <v>11708382</v>
      </c>
      <c r="E35" s="23">
        <v>12042073</v>
      </c>
      <c r="F35" s="24">
        <v>13537000</v>
      </c>
      <c r="G35" s="22">
        <v>12909000</v>
      </c>
      <c r="H35" s="25">
        <v>12909000</v>
      </c>
      <c r="I35" s="26">
        <v>13171000</v>
      </c>
      <c r="J35" s="22">
        <v>13866000</v>
      </c>
      <c r="K35" s="23">
        <v>14348000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1454190</v>
      </c>
      <c r="D37" s="27">
        <v>2163598</v>
      </c>
      <c r="E37" s="28">
        <v>537680</v>
      </c>
      <c r="F37" s="29">
        <v>2121000</v>
      </c>
      <c r="G37" s="27">
        <v>1783000</v>
      </c>
      <c r="H37" s="30">
        <v>1783000</v>
      </c>
      <c r="I37" s="31">
        <v>2142000</v>
      </c>
      <c r="J37" s="27">
        <v>2215000</v>
      </c>
      <c r="K37" s="28">
        <v>2291000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8644624</v>
      </c>
      <c r="D38" s="17">
        <f t="shared" si="7"/>
        <v>8072717</v>
      </c>
      <c r="E38" s="32">
        <f t="shared" si="7"/>
        <v>8358906</v>
      </c>
      <c r="F38" s="33">
        <f t="shared" si="7"/>
        <v>6071000</v>
      </c>
      <c r="G38" s="17">
        <f t="shared" si="7"/>
        <v>17386000</v>
      </c>
      <c r="H38" s="34">
        <f t="shared" si="7"/>
        <v>17386000</v>
      </c>
      <c r="I38" s="19">
        <f t="shared" si="7"/>
        <v>6011000</v>
      </c>
      <c r="J38" s="17">
        <f t="shared" si="7"/>
        <v>6533000</v>
      </c>
      <c r="K38" s="32">
        <f t="shared" si="7"/>
        <v>6791000</v>
      </c>
    </row>
    <row r="39" spans="1:11" ht="13.5" x14ac:dyDescent="0.25">
      <c r="A39" s="3" t="s">
        <v>30</v>
      </c>
      <c r="B39" s="2" t="s">
        <v>19</v>
      </c>
      <c r="C39" s="22">
        <v>4906000</v>
      </c>
      <c r="D39" s="22">
        <v>4324347</v>
      </c>
      <c r="E39" s="23">
        <v>5623578</v>
      </c>
      <c r="F39" s="24">
        <v>2350000</v>
      </c>
      <c r="G39" s="22">
        <v>13301000</v>
      </c>
      <c r="H39" s="25">
        <v>13301000</v>
      </c>
      <c r="I39" s="26">
        <v>2455000</v>
      </c>
      <c r="J39" s="22">
        <v>2565000</v>
      </c>
      <c r="K39" s="23">
        <v>2683000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>
        <v>3738624</v>
      </c>
      <c r="D41" s="22">
        <v>3748370</v>
      </c>
      <c r="E41" s="23">
        <v>2735328</v>
      </c>
      <c r="F41" s="24">
        <v>3721000</v>
      </c>
      <c r="G41" s="22">
        <v>4085000</v>
      </c>
      <c r="H41" s="25">
        <v>4085000</v>
      </c>
      <c r="I41" s="26">
        <v>3556000</v>
      </c>
      <c r="J41" s="22">
        <v>3968000</v>
      </c>
      <c r="K41" s="23">
        <v>4108000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1461826</v>
      </c>
      <c r="D47" s="17">
        <v>1908263</v>
      </c>
      <c r="E47" s="32">
        <v>21778</v>
      </c>
      <c r="F47" s="33">
        <v>2118000</v>
      </c>
      <c r="G47" s="17">
        <v>1758000</v>
      </c>
      <c r="H47" s="34">
        <v>1758000</v>
      </c>
      <c r="I47" s="19">
        <v>2115000</v>
      </c>
      <c r="J47" s="17">
        <v>2189000</v>
      </c>
      <c r="K47" s="32">
        <v>2266000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182925714</v>
      </c>
      <c r="D48" s="49">
        <f t="shared" si="9"/>
        <v>191922959</v>
      </c>
      <c r="E48" s="50">
        <f t="shared" si="9"/>
        <v>174969920</v>
      </c>
      <c r="F48" s="51">
        <f t="shared" si="9"/>
        <v>183597000</v>
      </c>
      <c r="G48" s="49">
        <f t="shared" si="9"/>
        <v>200832250</v>
      </c>
      <c r="H48" s="52">
        <f t="shared" si="9"/>
        <v>200832250</v>
      </c>
      <c r="I48" s="53">
        <f t="shared" si="9"/>
        <v>192501000</v>
      </c>
      <c r="J48" s="49">
        <f t="shared" si="9"/>
        <v>202493000</v>
      </c>
      <c r="K48" s="50">
        <f t="shared" si="9"/>
        <v>209600000</v>
      </c>
    </row>
    <row r="49" spans="1:11" ht="13.5" x14ac:dyDescent="0.25">
      <c r="A49" s="9" t="s">
        <v>69</v>
      </c>
      <c r="B49" s="10"/>
      <c r="C49" s="54">
        <f>+C25-C48</f>
        <v>-4998220</v>
      </c>
      <c r="D49" s="54">
        <f t="shared" ref="D49:K49" si="10">+D25-D48</f>
        <v>-11918388</v>
      </c>
      <c r="E49" s="55">
        <f t="shared" si="10"/>
        <v>13492578</v>
      </c>
      <c r="F49" s="56">
        <f t="shared" si="10"/>
        <v>1419000</v>
      </c>
      <c r="G49" s="54">
        <f t="shared" si="10"/>
        <v>-2988250</v>
      </c>
      <c r="H49" s="57">
        <f t="shared" si="10"/>
        <v>-2988250</v>
      </c>
      <c r="I49" s="58">
        <f t="shared" si="10"/>
        <v>-3180000</v>
      </c>
      <c r="J49" s="54">
        <f t="shared" si="10"/>
        <v>-7840000</v>
      </c>
      <c r="K49" s="55">
        <f t="shared" si="10"/>
        <v>-7847000</v>
      </c>
    </row>
    <row r="50" spans="1:11" ht="13.5" x14ac:dyDescent="0.25">
      <c r="A50" s="11" t="s">
        <v>70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71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72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73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74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75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21D7116-994B-4919-8B7C-DC4DFD978ADE}"/>
</file>

<file path=customXml/itemProps2.xml><?xml version="1.0" encoding="utf-8"?>
<ds:datastoreItem xmlns:ds="http://schemas.openxmlformats.org/officeDocument/2006/customXml" ds:itemID="{0878034D-91CD-4B43-AB24-A8255A44E8AB}"/>
</file>

<file path=customXml/itemProps3.xml><?xml version="1.0" encoding="utf-8"?>
<ds:datastoreItem xmlns:ds="http://schemas.openxmlformats.org/officeDocument/2006/customXml" ds:itemID="{C114F045-9213-40D7-847E-E199369D9E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2024-08-20T06:45:38Z</dcterms:created>
  <dcterms:modified xsi:type="dcterms:W3CDTF">2024-08-20T07:22:34Z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